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-75" windowWidth="14265" windowHeight="13965" tabRatio="500"/>
  </bookViews>
  <sheets>
    <sheet name="Лист1" sheetId="1" r:id="rId1"/>
  </sheets>
  <definedNames>
    <definedName name="_xlnm.Print_Area" localSheetId="0">Лист1!$A$1:$K$160</definedName>
  </definedNames>
  <calcPr calcId="145621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G23" i="1" l="1"/>
  <c r="G22" i="1"/>
  <c r="L140" i="1" l="1"/>
  <c r="L135" i="1"/>
  <c r="L155" i="1"/>
  <c r="E153" i="1" l="1"/>
  <c r="F153" i="1"/>
  <c r="E154" i="1"/>
  <c r="F154" i="1"/>
  <c r="E155" i="1"/>
  <c r="F155" i="1"/>
  <c r="F25" i="1"/>
  <c r="E25" i="1"/>
  <c r="F30" i="1"/>
  <c r="F147" i="1" l="1"/>
  <c r="D147" i="1"/>
  <c r="D144" i="1"/>
  <c r="E144" i="1"/>
  <c r="F144" i="1"/>
  <c r="D145" i="1"/>
  <c r="E145" i="1"/>
  <c r="F145" i="1"/>
  <c r="D146" i="1"/>
  <c r="E146" i="1"/>
  <c r="F146" i="1"/>
  <c r="F143" i="1"/>
  <c r="D143" i="1"/>
  <c r="G150" i="1"/>
  <c r="E148" i="1"/>
  <c r="E147" i="1" s="1"/>
  <c r="G145" i="1"/>
  <c r="G135" i="1"/>
  <c r="E143" i="1" l="1"/>
  <c r="E82" i="1"/>
  <c r="E140" i="1"/>
  <c r="G140" i="1" s="1"/>
  <c r="E42" i="1"/>
  <c r="F66" i="1" l="1"/>
  <c r="F64" i="1"/>
  <c r="F53" i="1" s="1"/>
  <c r="E142" i="1"/>
  <c r="F142" i="1"/>
  <c r="D142" i="1"/>
  <c r="E138" i="1"/>
  <c r="F137" i="1"/>
  <c r="E137" i="1"/>
  <c r="D137" i="1"/>
  <c r="E133" i="1"/>
  <c r="F132" i="1"/>
  <c r="E132" i="1"/>
  <c r="D132" i="1"/>
  <c r="G129" i="1"/>
  <c r="E128" i="1"/>
  <c r="F127" i="1"/>
  <c r="G127" i="1" s="1"/>
  <c r="E127" i="1"/>
  <c r="D127" i="1"/>
  <c r="G125" i="1"/>
  <c r="E123" i="1"/>
  <c r="E122" i="1" s="1"/>
  <c r="F122" i="1"/>
  <c r="D122" i="1"/>
  <c r="E121" i="1"/>
  <c r="E120" i="1"/>
  <c r="G120" i="1" s="1"/>
  <c r="E119" i="1"/>
  <c r="E118" i="1"/>
  <c r="F117" i="1"/>
  <c r="D117" i="1"/>
  <c r="E115" i="1"/>
  <c r="E112" i="1" s="1"/>
  <c r="F112" i="1"/>
  <c r="D112" i="1"/>
  <c r="G110" i="1"/>
  <c r="F107" i="1"/>
  <c r="E107" i="1"/>
  <c r="D107" i="1"/>
  <c r="F106" i="1"/>
  <c r="F101" i="1" s="1"/>
  <c r="E106" i="1"/>
  <c r="E101" i="1" s="1"/>
  <c r="D106" i="1"/>
  <c r="F105" i="1"/>
  <c r="F100" i="1" s="1"/>
  <c r="E105" i="1"/>
  <c r="D105" i="1"/>
  <c r="F104" i="1"/>
  <c r="E104" i="1"/>
  <c r="D104" i="1"/>
  <c r="F103" i="1"/>
  <c r="F98" i="1" s="1"/>
  <c r="E103" i="1"/>
  <c r="D103" i="1"/>
  <c r="D101" i="1"/>
  <c r="D100" i="1"/>
  <c r="E99" i="1"/>
  <c r="D98" i="1"/>
  <c r="G95" i="1"/>
  <c r="F92" i="1"/>
  <c r="E92" i="1"/>
  <c r="D92" i="1"/>
  <c r="F91" i="1"/>
  <c r="E91" i="1"/>
  <c r="D91" i="1"/>
  <c r="F90" i="1"/>
  <c r="E90" i="1"/>
  <c r="D90" i="1"/>
  <c r="F89" i="1"/>
  <c r="E89" i="1"/>
  <c r="D89" i="1"/>
  <c r="F88" i="1"/>
  <c r="F87" i="1" s="1"/>
  <c r="E88" i="1"/>
  <c r="D88" i="1"/>
  <c r="G85" i="1"/>
  <c r="G84" i="1"/>
  <c r="F82" i="1"/>
  <c r="D82" i="1"/>
  <c r="F81" i="1"/>
  <c r="E81" i="1"/>
  <c r="D81" i="1"/>
  <c r="F80" i="1"/>
  <c r="E80" i="1"/>
  <c r="D80" i="1"/>
  <c r="F79" i="1"/>
  <c r="F77" i="1" s="1"/>
  <c r="E79" i="1"/>
  <c r="D79" i="1"/>
  <c r="D77" i="1" s="1"/>
  <c r="F78" i="1"/>
  <c r="E78" i="1"/>
  <c r="G78" i="1" s="1"/>
  <c r="D78" i="1"/>
  <c r="G75" i="1"/>
  <c r="F72" i="1"/>
  <c r="E72" i="1"/>
  <c r="D72" i="1"/>
  <c r="G70" i="1"/>
  <c r="E66" i="1"/>
  <c r="D66" i="1"/>
  <c r="F65" i="1"/>
  <c r="F54" i="1" s="1"/>
  <c r="E65" i="1"/>
  <c r="D65" i="1"/>
  <c r="E64" i="1"/>
  <c r="D64" i="1"/>
  <c r="G63" i="1"/>
  <c r="F63" i="1"/>
  <c r="E63" i="1"/>
  <c r="E60" i="1" s="1"/>
  <c r="D63" i="1"/>
  <c r="D52" i="1" s="1"/>
  <c r="F62" i="1"/>
  <c r="F51" i="1" s="1"/>
  <c r="E62" i="1"/>
  <c r="D62" i="1"/>
  <c r="G58" i="1"/>
  <c r="F55" i="1"/>
  <c r="E55" i="1"/>
  <c r="D55" i="1"/>
  <c r="E54" i="1"/>
  <c r="D54" i="1"/>
  <c r="D53" i="1"/>
  <c r="F52" i="1"/>
  <c r="E52" i="1"/>
  <c r="E51" i="1"/>
  <c r="D51" i="1"/>
  <c r="G48" i="1"/>
  <c r="F45" i="1"/>
  <c r="E45" i="1"/>
  <c r="D45" i="1"/>
  <c r="G42" i="1"/>
  <c r="G41" i="1"/>
  <c r="F40" i="1"/>
  <c r="E40" i="1"/>
  <c r="D40" i="1"/>
  <c r="F39" i="1"/>
  <c r="E39" i="1"/>
  <c r="D39" i="1"/>
  <c r="E38" i="1"/>
  <c r="G38" i="1" s="1"/>
  <c r="D38" i="1"/>
  <c r="F37" i="1"/>
  <c r="E37" i="1"/>
  <c r="D37" i="1"/>
  <c r="F36" i="1"/>
  <c r="E36" i="1"/>
  <c r="G36" i="1" s="1"/>
  <c r="D36" i="1"/>
  <c r="E33" i="1"/>
  <c r="G33" i="1" s="1"/>
  <c r="G32" i="1"/>
  <c r="E30" i="1"/>
  <c r="D30" i="1"/>
  <c r="G28" i="1"/>
  <c r="D25" i="1"/>
  <c r="F24" i="1"/>
  <c r="E24" i="1"/>
  <c r="E19" i="1" s="1"/>
  <c r="E156" i="1" s="1"/>
  <c r="D24" i="1"/>
  <c r="D19" i="1" s="1"/>
  <c r="F23" i="1"/>
  <c r="E23" i="1"/>
  <c r="E18" i="1" s="1"/>
  <c r="D23" i="1"/>
  <c r="F22" i="1"/>
  <c r="E22" i="1"/>
  <c r="D22" i="1"/>
  <c r="F21" i="1"/>
  <c r="E21" i="1"/>
  <c r="D21" i="1"/>
  <c r="D16" i="1" s="1"/>
  <c r="E16" i="1"/>
  <c r="G80" i="1" l="1"/>
  <c r="D156" i="1"/>
  <c r="E17" i="1"/>
  <c r="F35" i="1"/>
  <c r="E102" i="1"/>
  <c r="G107" i="1"/>
  <c r="D17" i="1"/>
  <c r="D87" i="1"/>
  <c r="D102" i="1"/>
  <c r="E117" i="1"/>
  <c r="E77" i="1"/>
  <c r="G77" i="1" s="1"/>
  <c r="G117" i="1"/>
  <c r="G137" i="1"/>
  <c r="G25" i="1"/>
  <c r="G45" i="1"/>
  <c r="F17" i="1"/>
  <c r="G17" i="1" s="1"/>
  <c r="F60" i="1"/>
  <c r="G60" i="1" s="1"/>
  <c r="G64" i="1"/>
  <c r="G55" i="1"/>
  <c r="F50" i="1"/>
  <c r="D50" i="1"/>
  <c r="G82" i="1"/>
  <c r="G30" i="1"/>
  <c r="F19" i="1"/>
  <c r="F156" i="1" s="1"/>
  <c r="G37" i="1"/>
  <c r="G40" i="1"/>
  <c r="D60" i="1"/>
  <c r="G92" i="1"/>
  <c r="F102" i="1"/>
  <c r="G102" i="1" s="1"/>
  <c r="F16" i="1"/>
  <c r="G16" i="1" s="1"/>
  <c r="E20" i="1"/>
  <c r="E100" i="1"/>
  <c r="G100" i="1" s="1"/>
  <c r="G132" i="1"/>
  <c r="D20" i="1"/>
  <c r="D18" i="1"/>
  <c r="D155" i="1" s="1"/>
  <c r="E35" i="1"/>
  <c r="G35" i="1" s="1"/>
  <c r="G72" i="1"/>
  <c r="E15" i="1"/>
  <c r="F20" i="1"/>
  <c r="D35" i="1"/>
  <c r="G79" i="1"/>
  <c r="E87" i="1"/>
  <c r="E98" i="1"/>
  <c r="G66" i="1"/>
  <c r="D153" i="1"/>
  <c r="G142" i="1"/>
  <c r="G122" i="1"/>
  <c r="G105" i="1"/>
  <c r="F18" i="1"/>
  <c r="E53" i="1"/>
  <c r="G53" i="1" s="1"/>
  <c r="D99" i="1"/>
  <c r="D97" i="1" s="1"/>
  <c r="F99" i="1"/>
  <c r="F97" i="1" s="1"/>
  <c r="E97" i="1" l="1"/>
  <c r="G97" i="1" s="1"/>
  <c r="E50" i="1"/>
  <c r="D15" i="1"/>
  <c r="G50" i="1"/>
  <c r="G20" i="1"/>
  <c r="G153" i="1"/>
  <c r="G18" i="1"/>
  <c r="G154" i="1"/>
  <c r="F15" i="1"/>
  <c r="G15" i="1" s="1"/>
  <c r="D154" i="1"/>
  <c r="D152" i="1" s="1"/>
  <c r="G155" i="1" l="1"/>
  <c r="E152" i="1"/>
  <c r="F152" i="1"/>
  <c r="G152" i="1" l="1"/>
</calcChain>
</file>

<file path=xl/sharedStrings.xml><?xml version="1.0" encoding="utf-8"?>
<sst xmlns="http://schemas.openxmlformats.org/spreadsheetml/2006/main" count="340" uniqueCount="128">
  <si>
    <t xml:space="preserve">ПРИЛОЖЕНИЕ №2 </t>
  </si>
  <si>
    <t>к приказу ФУ МО</t>
  </si>
  <si>
    <t xml:space="preserve">от                             2018 г. № </t>
  </si>
  <si>
    <t>Ежеквартально, до 20 числа месяца, следующего за отчетным. Ежегодно до 25 января года, следующего за отчетным</t>
  </si>
  <si>
    <t>Отчет об исполнении финансировании муниципальной программы муниципального образования Кавказский район</t>
  </si>
  <si>
    <t xml:space="preserve">"Комплексное и устойчивое развитие МО Кавказский район в сфере строительства, архитектуры, дорожного хозяйства и жилищно-коммунального хозяйства" </t>
  </si>
  <si>
    <t>наименование муниципальной программы</t>
  </si>
  <si>
    <t>(за 1 квартал, полугодие, 9 месяцев, год)</t>
  </si>
  <si>
    <t>Наименование подпрограммы, основного мероприятия, мероприятия подпрограммы</t>
  </si>
  <si>
    <t xml:space="preserve">Ответственный за выполнение мероприятия, исполнитель 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</si>
  <si>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</si>
  <si>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</si>
  <si>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</si>
  <si>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% выполнения</t>
  </si>
  <si>
    <t>Непосредственный результат реализиции мероприятия</t>
  </si>
  <si>
    <t>план</t>
  </si>
  <si>
    <t>факт</t>
  </si>
  <si>
    <t>8=6/5*100</t>
  </si>
  <si>
    <t>1</t>
  </si>
  <si>
    <t xml:space="preserve">Подпрограмма «Строительство объектов социальной  инфраструктуры в муниципальном образовании  Кавказский район» </t>
  </si>
  <si>
    <t>начальник отдела ЖКХ, ТС и ДХ администрации МО Кавказский район Арутюнов А.Г.</t>
  </si>
  <si>
    <t>х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</si>
  <si>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</si>
  <si>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</si>
  <si>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</si>
  <si>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</si>
  <si>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1.1</t>
  </si>
  <si>
    <t>Мероприятие № 1. Строительство (реконструкция) муниципальных дошкольных учреждений</t>
  </si>
  <si>
    <t>Мероприятие №1.10 «ДОУ на 160 мест по адресу: ст. Казанская. Переулок Почтовый, 7» (предпроектные работы, проектные, экспертиза, техприсоединение к сетям, приемо-сдаточная документация)</t>
  </si>
  <si>
    <t>Создание дополнительных 160 мест в дошкольных учреждениях района</t>
  </si>
  <si>
    <t>Мероприятие №1.11 «ДОУ на 160 мест по адресу: ст. Казанская. Переулок Почтовый, 7» (проектно-сметная документация)</t>
  </si>
  <si>
    <t>3.1</t>
  </si>
  <si>
    <t>Мероприятие № 3 Строительство зданий врача общей практики, фельдшерско-акушерских пунктов</t>
  </si>
  <si>
    <t>3.1.1</t>
  </si>
  <si>
    <t>Мероприятие № 3.1.1 Строительство объекта: "Здание фельдшерско-акушерского пункта в пос. Степном Кавказского района" (в рамках реализации мероприятия регионального проекта "Модернизация первичного звена здравоохранения РФ)</t>
  </si>
  <si>
    <t>обеспечение доступности медицинской помощи по месту жительства</t>
  </si>
  <si>
    <t xml:space="preserve"> Здание фельдшерско-акушерского пункта в пос. Степном Кавказского района построено, документы переданы в Службу единого заказчика </t>
  </si>
  <si>
    <t>выполнено</t>
  </si>
  <si>
    <t>3.1.2</t>
  </si>
  <si>
    <t>Мероприятие № 3.1.2 Строительство объекта: "Здание фельдшерско-акушерского пункта в пос. Степном Кавказского района" (технологическое присоединение к инженерным сетям, строительный контроль, тех. инвентаризация)</t>
  </si>
  <si>
    <t>Работы по подключению и строительству здания фельдшерско-акушерского пункта в пос. Степном Кавказского района выполнены</t>
  </si>
  <si>
    <t>2</t>
  </si>
  <si>
    <t xml:space="preserve">Подпрограмма №2 
«Повышение безопасности дорожного движения в муниципальном образовании Кавказский район», всего, в том числе:
</t>
  </si>
  <si>
    <t>2.1</t>
  </si>
  <si>
    <t>Мероприятие №1 «Ремонт автотранспортных средств (автобусов),  закрепленных за образовательными учреждениями»</t>
  </si>
  <si>
    <t>Организация выездов  детей для участия в мероприятиях различного уровня,  осуществление подвоза учащихся к образовательным учреждениям автобусами, техническое состояние которых соответствует нормам действующего законодательства</t>
  </si>
  <si>
    <t>2.2</t>
  </si>
  <si>
    <t xml:space="preserve">Мероприятие №2 «Капитальный ремонт,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дорог, инже-нерные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последс-твий чрезвычайных ситуаций на автомобильных дорогах местного значения, обустройство автомобильных дорог местного значения вцелях повышения безопасности дорожного движения, осуществление иных мероприятий в отношении автомобильных 
дорог общего пользования местного значения в случаях, установленных законодательством Российской Федерации и Краснодарского края»
</t>
  </si>
  <si>
    <t>2.2.2</t>
  </si>
  <si>
    <t>Дорожное полотно участков дорог соответствует нормам действующего законодательства, повышение безопасности дорожного движения, предупреждение опасного поведения участников дорожного движениях</t>
  </si>
  <si>
    <t>2.4</t>
  </si>
  <si>
    <t xml:space="preserve">Мероприятие № 4. 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 </t>
  </si>
  <si>
    <t>Повышение уровня правого сознания и предупреждения опасного поведения участников дорожного движения, профилактика детского дорожно-транспортного травматизма</t>
  </si>
  <si>
    <t>3</t>
  </si>
  <si>
    <t>Подпрограмма №3 «Обеспечение жильем молодых семей»</t>
  </si>
  <si>
    <t>Начальник отдела развития бизнеса и внешнеэкономической деятельности МО Кавказский район  Яковенко С.А.</t>
  </si>
  <si>
    <t xml:space="preserve">Мероприятие № 1
Предоставление социальных выплат молодым семьям
</t>
  </si>
  <si>
    <t>Обеспечение жильем  молодых семей</t>
  </si>
  <si>
    <t>4</t>
  </si>
  <si>
    <t>Подпрограмма №4 «Обращение с твердыми коммунальными отходами на территории муниципального образования Кавказский район»</t>
  </si>
  <si>
    <t>Мероприятие № 3 "Предоставление иных межбюджетных трансфертов на осуществление части полномочий, переданных органами местного самоуправления поселений Кавказского района по решению вопросов местного значения в соответствии с заключененными соглашениями в части содержания мест (площадок) накопления твердых коммунальных отходов, расположенных на территории сельских поселений"</t>
  </si>
  <si>
    <t>Содержание мест (площадок) для сбора твердых коммунальных отходов на территории сельских поселений Кавказского района (Кавказского СП и Казанского СП): покраска контейнеров, дезинфекция, дезинсекция, дератизация, уборка ТКО, находящихся на контейнерной площадке и прилегающей территории</t>
  </si>
  <si>
    <t>Межбюджетные трансферты в полном объеме переданы в администрации Кавказского и Казанского сельских поселений</t>
  </si>
  <si>
    <t>5</t>
  </si>
  <si>
    <t xml:space="preserve">Подпрограмма № 5 «Подготовка градостроительной и землеустроительной документации на территории Кавказского района» </t>
  </si>
  <si>
    <t>Начальник Управления архитектуры и градостроительства администрации МО Кавказский район Чукина А.А</t>
  </si>
  <si>
    <t>5.1</t>
  </si>
  <si>
    <t>Мероприятие № 1.  Инженерные изыскания для подготовки документации по планировке территории муниципального образования Кавказский район</t>
  </si>
  <si>
    <t>5.1.1</t>
  </si>
  <si>
    <t>Мероприятие №1.1 «Субсидии на выполнение муниципального задания МБУ «Управление архитектуры и градостроительства МО Кавказский район»</t>
  </si>
  <si>
    <t>проведение геодезических работ в рамках утвержденного муниципального задания</t>
  </si>
  <si>
    <t>5.2</t>
  </si>
  <si>
    <t xml:space="preserve">Мероприятия № 2 "Подготовка землеустроительной документации территориальных зон в целях представления сведений в Единый государственный реестр недвижимости </t>
  </si>
  <si>
    <t>представление сведений о границах территориальных зон сельских поселений МО Кавказский район   в Единый государственный реестр недвижимости</t>
  </si>
  <si>
    <t>5.3</t>
  </si>
  <si>
    <t>Мероприятие №3 Подготовка (разработка, внесение изменений) в Генеральные планы и Правила землепользования и застройки сельских поселений Кавказского района</t>
  </si>
  <si>
    <t>5.4</t>
  </si>
  <si>
    <t>Мероприятие №5 Оплата работ независимых экспертов при назначении судом судебной строительно-технической экспертизы по искам администрации муниципального образования кавказский район</t>
  </si>
  <si>
    <t>Исполнение судебных актов о запрете строительства, сносе самовольной постройки или приведении самовольной постройки в соответствие с установленными требованиями на территории сельских поселений</t>
  </si>
  <si>
    <t>6</t>
  </si>
  <si>
    <t>Основное мероприятие №2 «Осуществление отдельных государственных полномочий по ведению учета граждан отдельных категорий в качестве нуждающихся в жилых помещениях»</t>
  </si>
  <si>
    <t>Начальник УИО админстрации МО Кавказский район Л.В.Юрина</t>
  </si>
  <si>
    <t>7</t>
  </si>
  <si>
    <t xml:space="preserve">Основное мероприятие №3
«Капитальный ремонт общего имущества собственников помещений в многоквартирных жилых домах, находящихся в собственности муниципального образования Кавказский район»
</t>
  </si>
  <si>
    <t>8</t>
  </si>
  <si>
    <t xml:space="preserve">Основное мероприятие №4 "Финансовое обеспечение деятельности муниципального казенного учреждения "Единая служба заказчика" муниципального образования Кавказский район
</t>
  </si>
  <si>
    <t>9</t>
  </si>
  <si>
    <t xml:space="preserve">Основное мероприятие №5 "Приобретение жилых помещений в муниципальную собственность муниципального образования Кавказский район"
</t>
  </si>
  <si>
    <t>Всего по муниципальной программе, в том числе:</t>
  </si>
  <si>
    <t>за 2024 года</t>
  </si>
  <si>
    <t>экономия в ходе проведения торгов</t>
  </si>
  <si>
    <t>не выполнено</t>
  </si>
  <si>
    <t>Начальник управления архитектуры и градостроительства администрации МО Кавказский район Чукина А.А</t>
  </si>
  <si>
    <t>Начальник  управления архитектуры и градостроительства администрации МО Кавказский район Чукина А.А</t>
  </si>
  <si>
    <t>выполнено частично</t>
  </si>
  <si>
    <t>9.1</t>
  </si>
  <si>
    <t>Мероприятие № 5.1 «Создание благоприятных условий для привлечения медицинских работников путем приобретения в муниципальную собственность муниципального образования Кавказский район жилых помещений и предоставления в установленном порядке по договорам безвозмездного пользования медицинским организациям, участвующим в территориальной программе государственных гарантий бесплатного оказания медицинской помощи»</t>
  </si>
  <si>
    <t>Приобретение в муниципальную собственность 3 жилых помещений и предоставление их по договорам безвозмездного пользования медицинским организациям</t>
  </si>
  <si>
    <t>Приобретены в муниципальную собственность 3 жилых помещений и предоставлены по договорам безвозмездного пользования медицинским организациям</t>
  </si>
  <si>
    <t xml:space="preserve">Ведение учета граждан отдельных категорий в качестве нуждающихся в жилых помещениях
</t>
  </si>
  <si>
    <t>Капитальный ремонт общего имущества собственников помещений в многоквартирных домах, находящихся в собственности муниципального образования Кавказский район</t>
  </si>
  <si>
    <t>Заключение контрактов, разработка проектно-сметной документации, осуществление строительного контроля, ввод в эксплуатацию объектов капитального строительства (реконструкции) и капитального ремонта, в том числе объектов социальной инфраструктуры муниципального образования Кавказский район</t>
  </si>
  <si>
    <t>Перечисление на накопительные счета  денежных средств на капитальный ремонт общего имущества собственников помещений в многоквартирных домах, находящихся в собственности муниципального образования Кавказский район</t>
  </si>
  <si>
    <t>содержание 1 ставки специалиста управления имущественных отношений для ведения работы по учету граждан отдельной категории в качестве нуждающихся в жилых помещениях</t>
  </si>
  <si>
    <t>Отсутствие необходимости  оплаты судебной строительно-технической экспертизы в связи с не поступлением в администрацию МО Кавказский район документа на оплату</t>
  </si>
  <si>
    <t>Исполняющий обязанности нчальника управления образования МО Кавказский район Чибисова М.А.</t>
  </si>
  <si>
    <t>Руководитель МКУ "Единая служба заказчика" Бирюков С.А.</t>
  </si>
  <si>
    <t>Разработана проектно-сметная документация</t>
  </si>
  <si>
    <t>Проведен ремонт автотранспортных средств (автобусов)</t>
  </si>
  <si>
    <t xml:space="preserve">Мероприятие № 2.2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автомо-бильных дорог местного значения вцелях повышения безопасности дорожного движения, осущест-вление иных мероприятий в отношении автомобильных 
дорог общего пользования местного значения в случаях, установленных законодательством Российской Федерации и Краснодарского края»
</t>
  </si>
  <si>
    <t>проведены геодезические работы в рамках утвержденного муниципального задания</t>
  </si>
  <si>
    <t>внесение изменений в Правила землепользования застройки:  2024 год - Темижбекское СП, Мирское СП.</t>
  </si>
  <si>
    <t>внесены изменения в Правила землепользования застройки:  2024 год - Темижбекское СП, Мирское СП.</t>
  </si>
  <si>
    <t>Участие общеобразовательных учреждений в мероприятиях по предупреждению детского дорожно-транспортного травматизма</t>
  </si>
  <si>
    <t>ямочный ремонт, механизированная расчистка ии посыпка дорог, включенных в собственность МО Кавказский район</t>
  </si>
  <si>
    <t>Гуржеева Н.А.</t>
  </si>
  <si>
    <t>8-86138-6-73-59</t>
  </si>
  <si>
    <t>Начальник управления ЖКХАСТиС                                                                                                                                                                                                             Арутюнов А.Г.</t>
  </si>
  <si>
    <t>в общеобразовательых учреждениях проведены мероприя по предупреждению детского дорожно-транспортного травматизма на территории муниципального образования Кавказский район</t>
  </si>
  <si>
    <t>администрация Кавказского района не принимала участие в краевой программе по ремонту дорог, остаток неиспользованных денежных средств перенесен на 2025 год</t>
  </si>
  <si>
    <t>осуществлена деятеятельсть муниципального казенного учреждения "Единая служба заказчика" муниципального образования Кавказский район</t>
  </si>
  <si>
    <t>будет оплачено в 2025 году</t>
  </si>
  <si>
    <r>
      <t>№ мероприятия</t>
    </r>
    <r>
      <rPr>
        <sz val="12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</si>
  <si>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rFont val="Calibri"/>
        <family val="2"/>
        <charset val="204"/>
      </rPr>
      <t>²</t>
    </r>
  </si>
  <si>
    <r>
      <t>Причины невыполнения мероприятия</t>
    </r>
    <r>
      <rPr>
        <sz val="12"/>
        <rFont val="Calibri"/>
        <family val="2"/>
        <charset val="204"/>
      </rPr>
      <t>³</t>
    </r>
  </si>
  <si>
    <t>Заключен контракт на техприсоединение к электрическим сетям на сумму  3 123,0</t>
  </si>
  <si>
    <t>Три молодые семьи получили социальные выплаты на приобретение жилья</t>
  </si>
  <si>
    <t>экономия в результате фактически сложившихся расходов на содержание учреждения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</si>
</sst>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&quot; ₽&quot;"/>
    <numFmt numFmtId="166" formatCode="#\ ?/?"/>
  </numFmts>
  <fonts count="26" x14ac:knownFonts="1">
    <font>
      <sz val="11"/>
      <color rgb="FF000000"/>
      <name val="Calibri"/>
      <family val="2"/>
      <charset val="204"/>
    </font>
    <font>
      <b/>
      <sz val="24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0"/>
      <color rgb="FF333333"/>
      <name val="Calibri"/>
      <family val="2"/>
      <charset val="204"/>
    </font>
    <font>
      <i/>
      <sz val="10"/>
      <color rgb="FF808080"/>
      <name val="Calibri"/>
      <family val="2"/>
      <charset val="204"/>
    </font>
    <font>
      <u/>
      <sz val="10"/>
      <color rgb="FF0000EE"/>
      <name val="Calibri"/>
      <family val="2"/>
      <charset val="204"/>
    </font>
    <font>
      <sz val="10"/>
      <color rgb="FF006600"/>
      <name val="Calibri"/>
      <family val="2"/>
      <charset val="204"/>
    </font>
    <font>
      <sz val="10"/>
      <color rgb="FF996600"/>
      <name val="Calibri"/>
      <family val="2"/>
      <charset val="204"/>
    </font>
    <font>
      <sz val="10"/>
      <color rgb="FFCC0000"/>
      <name val="Calibri"/>
      <family val="2"/>
      <charset val="204"/>
    </font>
    <font>
      <b/>
      <sz val="10"/>
      <color rgb="FFFFFFFF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FFFFFF"/>
      <name val="Calibri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trike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Calibri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CE6F2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DDDDDD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6">
    <xf numFmtId="0" fontId="0" fillId="0" borderId="0"/>
    <xf numFmtId="0" fontId="1" fillId="0" borderId="0" applyBorder="0" applyAlignment="0" applyProtection="0"/>
    <xf numFmtId="0" fontId="2" fillId="0" borderId="0" applyBorder="0" applyAlignment="0" applyProtection="0"/>
    <xf numFmtId="0" fontId="3" fillId="0" borderId="0" applyBorder="0" applyAlignment="0" applyProtection="0"/>
    <xf numFmtId="0" fontId="17" fillId="0" borderId="0" applyBorder="0" applyAlignment="0" applyProtection="0"/>
    <xf numFmtId="0" fontId="4" fillId="2" borderId="1" applyAlignment="0" applyProtection="0"/>
    <xf numFmtId="0" fontId="5" fillId="0" borderId="0" applyBorder="0" applyAlignment="0" applyProtection="0"/>
    <xf numFmtId="0" fontId="6" fillId="0" borderId="0" applyBorder="0" applyAlignment="0" applyProtection="0"/>
    <xf numFmtId="0" fontId="17" fillId="0" borderId="0" applyBorder="0" applyAlignment="0" applyProtection="0"/>
    <xf numFmtId="0" fontId="7" fillId="3" borderId="0" applyBorder="0" applyAlignment="0" applyProtection="0"/>
    <xf numFmtId="0" fontId="8" fillId="2" borderId="0" applyBorder="0" applyAlignment="0" applyProtection="0"/>
    <xf numFmtId="0" fontId="9" fillId="4" borderId="0" applyBorder="0" applyAlignment="0" applyProtection="0"/>
    <xf numFmtId="0" fontId="9" fillId="0" borderId="0" applyBorder="0" applyAlignment="0" applyProtection="0"/>
    <xf numFmtId="0" fontId="10" fillId="5" borderId="0" applyBorder="0" applyAlignment="0" applyProtection="0"/>
    <xf numFmtId="0" fontId="11" fillId="0" borderId="0" applyBorder="0" applyAlignment="0" applyProtection="0"/>
    <xf numFmtId="0" fontId="12" fillId="6" borderId="0" applyBorder="0" applyAlignment="0" applyProtection="0"/>
    <xf numFmtId="0" fontId="12" fillId="7" borderId="0" applyBorder="0" applyAlignment="0" applyProtection="0"/>
    <xf numFmtId="0" fontId="11" fillId="8" borderId="0" applyBorder="0" applyAlignment="0" applyProtection="0"/>
    <xf numFmtId="0" fontId="12" fillId="6" borderId="0" applyBorder="0" applyProtection="0"/>
    <xf numFmtId="0" fontId="12" fillId="7" borderId="0" applyBorder="0" applyProtection="0"/>
    <xf numFmtId="0" fontId="11" fillId="8" borderId="0" applyBorder="0" applyProtection="0"/>
    <xf numFmtId="0" fontId="11" fillId="0" borderId="0" applyBorder="0" applyProtection="0"/>
    <xf numFmtId="0" fontId="9" fillId="4" borderId="0" applyBorder="0" applyProtection="0"/>
    <xf numFmtId="0" fontId="10" fillId="5" borderId="0" applyBorder="0" applyProtection="0"/>
    <xf numFmtId="0" fontId="5" fillId="0" borderId="0" applyBorder="0" applyProtection="0"/>
    <xf numFmtId="0" fontId="7" fillId="3" borderId="0" applyBorder="0" applyProtection="0"/>
    <xf numFmtId="0" fontId="2" fillId="0" borderId="0" applyBorder="0" applyProtection="0"/>
    <xf numFmtId="0" fontId="3" fillId="0" borderId="0" applyBorder="0" applyProtection="0"/>
    <xf numFmtId="0" fontId="1" fillId="0" borderId="0" applyBorder="0" applyProtection="0"/>
    <xf numFmtId="0" fontId="6" fillId="0" borderId="0" applyBorder="0" applyProtection="0"/>
    <xf numFmtId="0" fontId="8" fillId="2" borderId="0" applyBorder="0" applyProtection="0"/>
    <xf numFmtId="0" fontId="4" fillId="2" borderId="1" applyProtection="0"/>
    <xf numFmtId="0" fontId="17" fillId="0" borderId="0" applyBorder="0" applyProtection="0"/>
    <xf numFmtId="0" fontId="17" fillId="0" borderId="0" applyBorder="0" applyProtection="0"/>
    <xf numFmtId="0" fontId="9" fillId="0" borderId="0" applyBorder="0" applyProtection="0"/>
    <xf numFmtId="0" fontId="17" fillId="0" borderId="0"/>
  </cellStyleXfs>
  <cellXfs count="92">
    <xf numFmtId="0" fontId="0" fillId="0" borderId="0" xfId="0"/>
    <xf numFmtId="164" fontId="14" fillId="9" borderId="2" xfId="0" applyNumberFormat="1" applyFont="1" applyFill="1" applyBorder="1" applyAlignment="1">
      <alignment horizontal="center" vertical="center"/>
    </xf>
    <xf numFmtId="0" fontId="15" fillId="9" borderId="2" xfId="0" applyFont="1" applyFill="1" applyBorder="1" applyAlignment="1">
      <alignment vertical="top" wrapText="1"/>
    </xf>
    <xf numFmtId="164" fontId="15" fillId="10" borderId="2" xfId="0" applyNumberFormat="1" applyFont="1" applyFill="1" applyBorder="1" applyAlignment="1">
      <alignment horizontal="center" vertical="center" wrapText="1"/>
    </xf>
    <xf numFmtId="164" fontId="15" fillId="11" borderId="0" xfId="0" applyNumberFormat="1" applyFont="1" applyFill="1" applyAlignment="1">
      <alignment vertical="center" wrapText="1"/>
    </xf>
    <xf numFmtId="164" fontId="13" fillId="11" borderId="0" xfId="0" applyNumberFormat="1" applyFont="1" applyFill="1" applyAlignment="1">
      <alignment vertical="center" wrapText="1"/>
    </xf>
    <xf numFmtId="164" fontId="13" fillId="9" borderId="0" xfId="0" applyNumberFormat="1" applyFont="1" applyFill="1"/>
    <xf numFmtId="0" fontId="14" fillId="9" borderId="2" xfId="0" applyFont="1" applyFill="1" applyBorder="1" applyAlignment="1">
      <alignment horizontal="left" vertical="center" wrapText="1"/>
    </xf>
    <xf numFmtId="164" fontId="14" fillId="10" borderId="2" xfId="0" applyNumberFormat="1" applyFont="1" applyFill="1" applyBorder="1" applyAlignment="1">
      <alignment horizontal="center" vertical="center" wrapText="1"/>
    </xf>
    <xf numFmtId="0" fontId="14" fillId="9" borderId="2" xfId="0" applyFont="1" applyFill="1" applyBorder="1" applyAlignment="1">
      <alignment vertical="top" wrapText="1"/>
    </xf>
    <xf numFmtId="164" fontId="15" fillId="11" borderId="2" xfId="0" applyNumberFormat="1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left" vertical="center" wrapText="1"/>
    </xf>
    <xf numFmtId="0" fontId="15" fillId="9" borderId="4" xfId="0" applyFont="1" applyFill="1" applyBorder="1" applyAlignment="1">
      <alignment vertical="top" wrapText="1"/>
    </xf>
    <xf numFmtId="164" fontId="14" fillId="10" borderId="2" xfId="0" applyNumberFormat="1" applyFont="1" applyFill="1" applyBorder="1" applyAlignment="1">
      <alignment horizontal="center" vertical="center"/>
    </xf>
    <xf numFmtId="0" fontId="20" fillId="9" borderId="2" xfId="0" applyFont="1" applyFill="1" applyBorder="1" applyAlignment="1">
      <alignment horizontal="center" vertical="center"/>
    </xf>
    <xf numFmtId="0" fontId="15" fillId="9" borderId="0" xfId="0" applyFont="1" applyFill="1" applyAlignment="1">
      <alignment vertical="center" wrapText="1"/>
    </xf>
    <xf numFmtId="164" fontId="15" fillId="11" borderId="2" xfId="0" applyNumberFormat="1" applyFont="1" applyFill="1" applyBorder="1" applyAlignment="1">
      <alignment horizontal="center" vertical="center"/>
    </xf>
    <xf numFmtId="0" fontId="15" fillId="9" borderId="2" xfId="0" applyFont="1" applyFill="1" applyBorder="1" applyAlignment="1">
      <alignment vertical="center" wrapText="1"/>
    </xf>
    <xf numFmtId="0" fontId="15" fillId="9" borderId="2" xfId="0" applyFont="1" applyFill="1" applyBorder="1" applyAlignment="1">
      <alignment vertical="center"/>
    </xf>
    <xf numFmtId="164" fontId="15" fillId="9" borderId="2" xfId="0" applyNumberFormat="1" applyFont="1" applyFill="1" applyBorder="1" applyAlignment="1">
      <alignment horizontal="center"/>
    </xf>
    <xf numFmtId="0" fontId="14" fillId="9" borderId="2" xfId="0" applyFont="1" applyFill="1" applyBorder="1" applyAlignment="1">
      <alignment vertical="center" wrapText="1"/>
    </xf>
    <xf numFmtId="0" fontId="14" fillId="9" borderId="2" xfId="0" applyFont="1" applyFill="1" applyBorder="1" applyAlignment="1">
      <alignment vertical="center"/>
    </xf>
    <xf numFmtId="164" fontId="14" fillId="9" borderId="2" xfId="0" applyNumberFormat="1" applyFont="1" applyFill="1" applyBorder="1" applyAlignment="1">
      <alignment horizontal="center"/>
    </xf>
    <xf numFmtId="0" fontId="15" fillId="9" borderId="0" xfId="0" applyFont="1" applyFill="1" applyAlignment="1">
      <alignment horizontal="justify" vertical="center" wrapText="1"/>
    </xf>
    <xf numFmtId="164" fontId="15" fillId="9" borderId="0" xfId="0" applyNumberFormat="1" applyFont="1" applyFill="1" applyAlignment="1">
      <alignment horizontal="justify" vertical="center" wrapText="1"/>
    </xf>
    <xf numFmtId="49" fontId="16" fillId="9" borderId="0" xfId="0" applyNumberFormat="1" applyFont="1" applyFill="1" applyAlignment="1">
      <alignment horizontal="center"/>
    </xf>
    <xf numFmtId="0" fontId="22" fillId="9" borderId="0" xfId="0" applyFont="1" applyFill="1"/>
    <xf numFmtId="0" fontId="16" fillId="9" borderId="0" xfId="0" applyFont="1" applyFill="1"/>
    <xf numFmtId="164" fontId="16" fillId="9" borderId="0" xfId="0" applyNumberFormat="1" applyFont="1" applyFill="1"/>
    <xf numFmtId="0" fontId="15" fillId="9" borderId="0" xfId="0" applyFont="1" applyFill="1"/>
    <xf numFmtId="49" fontId="16" fillId="11" borderId="0" xfId="0" applyNumberFormat="1" applyFont="1" applyFill="1" applyAlignment="1">
      <alignment horizontal="center"/>
    </xf>
    <xf numFmtId="0" fontId="16" fillId="11" borderId="0" xfId="0" applyFont="1" applyFill="1"/>
    <xf numFmtId="164" fontId="16" fillId="11" borderId="0" xfId="0" applyNumberFormat="1" applyFont="1" applyFill="1"/>
    <xf numFmtId="164" fontId="13" fillId="11" borderId="0" xfId="0" applyNumberFormat="1" applyFont="1" applyFill="1"/>
    <xf numFmtId="49" fontId="13" fillId="9" borderId="0" xfId="0" applyNumberFormat="1" applyFont="1" applyFill="1" applyAlignment="1">
      <alignment horizontal="center"/>
    </xf>
    <xf numFmtId="0" fontId="23" fillId="9" borderId="0" xfId="0" applyFont="1" applyFill="1" applyAlignment="1">
      <alignment vertical="top"/>
    </xf>
    <xf numFmtId="0" fontId="13" fillId="9" borderId="0" xfId="0" applyFont="1" applyFill="1" applyAlignment="1">
      <alignment vertical="top"/>
    </xf>
    <xf numFmtId="0" fontId="25" fillId="9" borderId="0" xfId="0" applyFont="1" applyFill="1" applyAlignment="1">
      <alignment horizontal="center"/>
    </xf>
    <xf numFmtId="164" fontId="15" fillId="9" borderId="0" xfId="0" applyNumberFormat="1" applyFont="1" applyFill="1" applyAlignment="1">
      <alignment vertical="center" wrapText="1"/>
    </xf>
    <xf numFmtId="0" fontId="13" fillId="9" borderId="0" xfId="0" applyFont="1" applyFill="1" applyAlignment="1">
      <alignment horizontal="center"/>
    </xf>
    <xf numFmtId="164" fontId="13" fillId="9" borderId="0" xfId="0" applyNumberFormat="1" applyFont="1" applyFill="1" applyAlignment="1">
      <alignment horizontal="center"/>
    </xf>
    <xf numFmtId="49" fontId="15" fillId="9" borderId="2" xfId="0" applyNumberFormat="1" applyFont="1" applyFill="1" applyBorder="1" applyAlignment="1">
      <alignment horizontal="center" vertical="center" wrapText="1"/>
    </xf>
    <xf numFmtId="0" fontId="15" fillId="9" borderId="0" xfId="0" applyFont="1" applyFill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/>
    </xf>
    <xf numFmtId="49" fontId="14" fillId="9" borderId="2" xfId="0" applyNumberFormat="1" applyFont="1" applyFill="1" applyBorder="1" applyAlignment="1">
      <alignment horizontal="center" vertical="center" wrapText="1"/>
    </xf>
    <xf numFmtId="164" fontId="15" fillId="9" borderId="2" xfId="0" applyNumberFormat="1" applyFont="1" applyFill="1" applyBorder="1" applyAlignment="1">
      <alignment horizontal="center" vertical="center"/>
    </xf>
    <xf numFmtId="164" fontId="15" fillId="10" borderId="2" xfId="0" applyNumberFormat="1" applyFont="1" applyFill="1" applyBorder="1" applyAlignment="1">
      <alignment horizontal="center" vertical="center"/>
    </xf>
    <xf numFmtId="49" fontId="13" fillId="11" borderId="0" xfId="0" applyNumberFormat="1" applyFont="1" applyFill="1" applyAlignment="1">
      <alignment horizontal="center"/>
    </xf>
    <xf numFmtId="0" fontId="13" fillId="11" borderId="0" xfId="0" applyFont="1" applyFill="1"/>
    <xf numFmtId="0" fontId="13" fillId="9" borderId="0" xfId="0" applyFont="1" applyFill="1"/>
    <xf numFmtId="164" fontId="15" fillId="9" borderId="2" xfId="0" applyNumberFormat="1" applyFont="1" applyFill="1" applyBorder="1" applyAlignment="1">
      <alignment horizontal="center" vertical="center" wrapText="1"/>
    </xf>
    <xf numFmtId="0" fontId="14" fillId="9" borderId="0" xfId="0" applyFont="1" applyFill="1" applyAlignment="1">
      <alignment horizontal="center" vertical="center" wrapText="1"/>
    </xf>
    <xf numFmtId="0" fontId="15" fillId="9" borderId="0" xfId="0" applyFont="1" applyFill="1" applyAlignment="1">
      <alignment horizontal="center" vertical="center" wrapText="1"/>
    </xf>
    <xf numFmtId="49" fontId="15" fillId="9" borderId="2" xfId="0" applyNumberFormat="1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2" xfId="35" applyFont="1" applyFill="1" applyBorder="1" applyAlignment="1">
      <alignment horizontal="center" wrapText="1"/>
    </xf>
    <xf numFmtId="164" fontId="15" fillId="9" borderId="2" xfId="0" applyNumberFormat="1" applyFont="1" applyFill="1" applyBorder="1" applyAlignment="1">
      <alignment horizontal="center" vertical="center" wrapText="1"/>
    </xf>
    <xf numFmtId="49" fontId="13" fillId="11" borderId="0" xfId="0" applyNumberFormat="1" applyFont="1" applyFill="1" applyAlignment="1">
      <alignment horizontal="center"/>
    </xf>
    <xf numFmtId="0" fontId="13" fillId="11" borderId="0" xfId="0" applyFont="1" applyFill="1"/>
    <xf numFmtId="0" fontId="23" fillId="9" borderId="0" xfId="0" applyFont="1" applyFill="1" applyAlignment="1">
      <alignment horizontal="center" vertical="center" wrapText="1"/>
    </xf>
    <xf numFmtId="0" fontId="13" fillId="9" borderId="0" xfId="0" applyFont="1" applyFill="1"/>
    <xf numFmtId="0" fontId="24" fillId="9" borderId="0" xfId="0" applyFont="1" applyFill="1" applyAlignment="1">
      <alignment horizontal="left" vertical="top" wrapText="1"/>
    </xf>
    <xf numFmtId="0" fontId="14" fillId="9" borderId="2" xfId="0" applyFont="1" applyFill="1" applyBorder="1" applyAlignment="1">
      <alignment horizontal="center" vertical="center" wrapText="1"/>
    </xf>
    <xf numFmtId="0" fontId="15" fillId="9" borderId="3" xfId="0" applyFont="1" applyFill="1" applyBorder="1" applyAlignment="1">
      <alignment horizontal="center" vertical="center" wrapText="1"/>
    </xf>
    <xf numFmtId="0" fontId="15" fillId="11" borderId="2" xfId="0" applyFont="1" applyFill="1" applyBorder="1" applyAlignment="1">
      <alignment horizontal="center" vertical="center" wrapText="1"/>
    </xf>
    <xf numFmtId="165" fontId="15" fillId="9" borderId="2" xfId="0" applyNumberFormat="1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165" fontId="15" fillId="11" borderId="2" xfId="0" applyNumberFormat="1" applyFont="1" applyFill="1" applyBorder="1" applyAlignment="1">
      <alignment horizontal="center" vertical="center" wrapText="1"/>
    </xf>
    <xf numFmtId="0" fontId="15" fillId="9" borderId="4" xfId="0" applyFont="1" applyFill="1" applyBorder="1" applyAlignment="1">
      <alignment horizontal="left" vertical="top" wrapText="1"/>
    </xf>
    <xf numFmtId="0" fontId="15" fillId="9" borderId="3" xfId="0" applyFont="1" applyFill="1" applyBorder="1" applyAlignment="1">
      <alignment horizontal="left" vertical="top" wrapText="1"/>
    </xf>
    <xf numFmtId="0" fontId="19" fillId="9" borderId="2" xfId="0" applyFont="1" applyFill="1" applyBorder="1" applyAlignment="1">
      <alignment horizontal="center" vertical="center" wrapText="1"/>
    </xf>
    <xf numFmtId="164" fontId="15" fillId="10" borderId="2" xfId="0" applyNumberFormat="1" applyFont="1" applyFill="1" applyBorder="1" applyAlignment="1">
      <alignment horizontal="center" vertical="center"/>
    </xf>
    <xf numFmtId="166" fontId="15" fillId="9" borderId="2" xfId="0" applyNumberFormat="1" applyFont="1" applyFill="1" applyBorder="1" applyAlignment="1">
      <alignment horizontal="center" vertical="center" wrapText="1"/>
    </xf>
    <xf numFmtId="0" fontId="16" fillId="9" borderId="2" xfId="0" applyFont="1" applyFill="1" applyBorder="1" applyAlignment="1">
      <alignment horizontal="center" vertical="center" wrapText="1"/>
    </xf>
    <xf numFmtId="49" fontId="14" fillId="9" borderId="2" xfId="0" applyNumberFormat="1" applyFont="1" applyFill="1" applyBorder="1" applyAlignment="1">
      <alignment horizontal="center" vertical="center" wrapText="1"/>
    </xf>
    <xf numFmtId="164" fontId="15" fillId="9" borderId="2" xfId="0" applyNumberFormat="1" applyFont="1" applyFill="1" applyBorder="1" applyAlignment="1">
      <alignment horizontal="center" vertical="center"/>
    </xf>
    <xf numFmtId="0" fontId="15" fillId="9" borderId="5" xfId="0" applyFont="1" applyFill="1" applyBorder="1" applyAlignment="1">
      <alignment horizontal="center" vertical="center" wrapText="1"/>
    </xf>
    <xf numFmtId="0" fontId="13" fillId="9" borderId="0" xfId="0" applyFont="1" applyFill="1" applyAlignment="1">
      <alignment horizontal="center" wrapText="1"/>
    </xf>
    <xf numFmtId="49" fontId="15" fillId="9" borderId="2" xfId="0" applyNumberFormat="1" applyFont="1" applyFill="1" applyBorder="1" applyAlignment="1">
      <alignment horizontal="center" vertical="center"/>
    </xf>
    <xf numFmtId="0" fontId="15" fillId="9" borderId="2" xfId="0" applyFont="1" applyFill="1" applyBorder="1" applyAlignment="1">
      <alignment horizontal="center" vertical="top" wrapText="1"/>
    </xf>
    <xf numFmtId="0" fontId="15" fillId="9" borderId="2" xfId="0" applyFont="1" applyFill="1" applyBorder="1" applyAlignment="1">
      <alignment horizontal="center" vertical="center"/>
    </xf>
    <xf numFmtId="0" fontId="15" fillId="9" borderId="4" xfId="0" applyFont="1" applyFill="1" applyBorder="1" applyAlignment="1">
      <alignment horizontal="center" vertical="center" wrapText="1"/>
    </xf>
    <xf numFmtId="0" fontId="15" fillId="9" borderId="7" xfId="0" applyFont="1" applyFill="1" applyBorder="1" applyAlignment="1">
      <alignment horizontal="center" vertical="center" wrapText="1"/>
    </xf>
    <xf numFmtId="0" fontId="21" fillId="9" borderId="2" xfId="0" applyFont="1" applyFill="1" applyBorder="1" applyAlignment="1">
      <alignment horizontal="center" vertical="top" wrapText="1"/>
    </xf>
    <xf numFmtId="0" fontId="15" fillId="9" borderId="6" xfId="0" applyFont="1" applyFill="1" applyBorder="1" applyAlignment="1">
      <alignment horizontal="left" wrapText="1"/>
    </xf>
    <xf numFmtId="49" fontId="15" fillId="9" borderId="4" xfId="0" applyNumberFormat="1" applyFont="1" applyFill="1" applyBorder="1" applyAlignment="1">
      <alignment horizontal="center" vertical="center"/>
    </xf>
    <xf numFmtId="0" fontId="13" fillId="11" borderId="7" xfId="0" applyFont="1" applyFill="1" applyBorder="1" applyAlignment="1">
      <alignment horizontal="center" vertical="center"/>
    </xf>
    <xf numFmtId="0" fontId="13" fillId="11" borderId="3" xfId="0" applyFont="1" applyFill="1" applyBorder="1" applyAlignment="1">
      <alignment horizontal="center" vertical="center"/>
    </xf>
    <xf numFmtId="0" fontId="21" fillId="9" borderId="4" xfId="0" applyFont="1" applyFill="1" applyBorder="1" applyAlignment="1">
      <alignment horizontal="center" vertical="center" wrapText="1"/>
    </xf>
    <xf numFmtId="0" fontId="21" fillId="9" borderId="7" xfId="0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</cellXfs>
  <cellStyles count="36">
    <cellStyle name="Accent" xfId="14"/>
    <cellStyle name="Accent 1" xfId="15"/>
    <cellStyle name="Accent 1 1" xfId="18"/>
    <cellStyle name="Accent 2" xfId="16"/>
    <cellStyle name="Accent 2 1" xfId="19"/>
    <cellStyle name="Accent 3" xfId="17"/>
    <cellStyle name="Accent 3 1" xfId="20"/>
    <cellStyle name="Accent 4" xfId="21"/>
    <cellStyle name="Bad" xfId="11"/>
    <cellStyle name="Bad 1" xfId="22"/>
    <cellStyle name="Error" xfId="13"/>
    <cellStyle name="Error 1" xfId="23"/>
    <cellStyle name="Excel Built-in Normal" xfId="35"/>
    <cellStyle name="Footnote" xfId="6"/>
    <cellStyle name="Footnote 1" xfId="24"/>
    <cellStyle name="Good" xfId="9"/>
    <cellStyle name="Good 1" xfId="25"/>
    <cellStyle name="Heading" xfId="1"/>
    <cellStyle name="Heading 1" xfId="2"/>
    <cellStyle name="Heading 1 1" xfId="26"/>
    <cellStyle name="Heading 2" xfId="3"/>
    <cellStyle name="Heading 2 1" xfId="27"/>
    <cellStyle name="Heading 3" xfId="28"/>
    <cellStyle name="Hyperlink" xfId="7"/>
    <cellStyle name="Hyperlink 1" xfId="29"/>
    <cellStyle name="Neutral" xfId="10"/>
    <cellStyle name="Neutral 1" xfId="30"/>
    <cellStyle name="Note" xfId="5"/>
    <cellStyle name="Note 1" xfId="31"/>
    <cellStyle name="Status" xfId="8"/>
    <cellStyle name="Status 1" xfId="32"/>
    <cellStyle name="Text" xfId="4"/>
    <cellStyle name="Text 1" xfId="33"/>
    <cellStyle name="Warning" xfId="12"/>
    <cellStyle name="Warning 1" xfId="34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1"/>
  <sheetViews>
    <sheetView tabSelected="1" topLeftCell="A6" zoomScale="80" zoomScaleNormal="80" zoomScalePageLayoutView="80" workbookViewId="0">
      <selection activeCell="A6" sqref="A1:XFD1048576"/>
    </sheetView>
  </sheetViews>
  <sheetFormatPr defaultRowHeight="5.65" customHeight="1" x14ac:dyDescent="0.25"/>
  <cols>
    <col min="1" max="1" width="5.5703125" style="48" customWidth="1"/>
    <col min="2" max="2" width="50.28515625" style="49" customWidth="1"/>
    <col min="3" max="3" width="15.85546875" style="49" customWidth="1"/>
    <col min="4" max="4" width="13" style="49" customWidth="1"/>
    <col min="5" max="5" width="11.140625" style="49" customWidth="1"/>
    <col min="6" max="6" width="11.42578125" style="49"/>
    <col min="7" max="7" width="10" style="33" customWidth="1"/>
    <col min="8" max="9" width="20.7109375" style="50" customWidth="1"/>
    <col min="10" max="10" width="10.5703125" style="50" customWidth="1"/>
    <col min="11" max="11" width="22.28515625" style="50" customWidth="1"/>
    <col min="12" max="12" width="17.28515625" style="49" customWidth="1"/>
    <col min="13" max="14" width="8.7109375" style="49" customWidth="1"/>
    <col min="15" max="15" width="19.28515625" style="49" customWidth="1"/>
    <col min="16" max="1025" width="8.7109375" style="49" customWidth="1"/>
    <col min="1026" max="16384" width="9.140625" style="49"/>
  </cols>
  <sheetData>
    <row r="1" spans="1:15" ht="15.75" hidden="1" customHeight="1" x14ac:dyDescent="0.25">
      <c r="A1" s="58"/>
      <c r="B1" s="59"/>
      <c r="C1" s="59"/>
      <c r="D1" s="59"/>
      <c r="E1" s="59"/>
      <c r="F1" s="59"/>
      <c r="G1" s="4"/>
      <c r="H1" s="53" t="s">
        <v>0</v>
      </c>
      <c r="I1" s="53"/>
      <c r="J1" s="53"/>
      <c r="K1" s="53"/>
    </row>
    <row r="2" spans="1:15" ht="15.75" hidden="1" customHeight="1" x14ac:dyDescent="0.25">
      <c r="A2" s="58"/>
      <c r="B2" s="59"/>
      <c r="C2" s="59"/>
      <c r="D2" s="59"/>
      <c r="E2" s="59"/>
      <c r="F2" s="59"/>
      <c r="G2" s="4"/>
      <c r="H2" s="53" t="s">
        <v>1</v>
      </c>
      <c r="I2" s="53"/>
      <c r="J2" s="53"/>
      <c r="K2" s="53"/>
    </row>
    <row r="3" spans="1:15" ht="15.75" hidden="1" customHeight="1" x14ac:dyDescent="0.25">
      <c r="A3" s="58"/>
      <c r="B3" s="59"/>
      <c r="C3" s="59"/>
      <c r="D3" s="59"/>
      <c r="E3" s="59"/>
      <c r="F3" s="59"/>
      <c r="G3" s="4"/>
      <c r="H3" s="53" t="s">
        <v>2</v>
      </c>
      <c r="I3" s="53"/>
      <c r="J3" s="53"/>
      <c r="K3" s="53"/>
    </row>
    <row r="4" spans="1:15" ht="15.75" hidden="1" customHeight="1" x14ac:dyDescent="0.25">
      <c r="A4" s="58"/>
      <c r="B4" s="59"/>
      <c r="C4" s="59"/>
      <c r="D4" s="59"/>
      <c r="E4" s="59"/>
      <c r="F4" s="59"/>
      <c r="G4" s="4"/>
      <c r="H4" s="42"/>
      <c r="I4" s="42"/>
      <c r="J4" s="42"/>
      <c r="K4" s="42"/>
    </row>
    <row r="5" spans="1:15" ht="15" hidden="1" customHeight="1" x14ac:dyDescent="0.25">
      <c r="A5" s="58"/>
      <c r="B5" s="59"/>
      <c r="C5" s="59"/>
      <c r="D5" s="59"/>
      <c r="E5" s="59"/>
      <c r="F5" s="59"/>
      <c r="G5" s="5"/>
      <c r="H5" s="60" t="s">
        <v>3</v>
      </c>
      <c r="I5" s="60"/>
      <c r="J5" s="60"/>
      <c r="K5" s="60"/>
    </row>
    <row r="6" spans="1:15" ht="95.25" customHeight="1" x14ac:dyDescent="0.25">
      <c r="A6" s="34"/>
      <c r="B6" s="50"/>
      <c r="C6" s="61"/>
      <c r="D6" s="61"/>
      <c r="E6" s="61"/>
      <c r="F6" s="61"/>
      <c r="G6" s="6"/>
      <c r="H6" s="35"/>
      <c r="I6" s="62"/>
      <c r="J6" s="62"/>
      <c r="K6" s="62"/>
      <c r="L6" s="36"/>
    </row>
    <row r="7" spans="1:15" ht="15.75" customHeight="1" x14ac:dyDescent="0.25">
      <c r="A7" s="52" t="s">
        <v>4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</row>
    <row r="8" spans="1:15" ht="15.75" customHeight="1" x14ac:dyDescent="0.25">
      <c r="A8" s="52" t="s">
        <v>5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</row>
    <row r="9" spans="1:15" ht="15.75" customHeight="1" x14ac:dyDescent="0.25">
      <c r="A9" s="53" t="s">
        <v>6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5" ht="15.75" customHeight="1" x14ac:dyDescent="0.25">
      <c r="A10" s="53" t="s">
        <v>89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15"/>
    </row>
    <row r="11" spans="1:15" ht="15.75" customHeight="1" x14ac:dyDescent="0.25">
      <c r="A11" s="53" t="s">
        <v>7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</row>
    <row r="12" spans="1:15" ht="123.75" customHeight="1" x14ac:dyDescent="0.25">
      <c r="A12" s="54" t="s">
        <v>122</v>
      </c>
      <c r="B12" s="55" t="s">
        <v>8</v>
      </c>
      <c r="C12" s="55" t="s">
        <v>9</v>
      </c>
      <c r="D12" s="55" t="s">
        <v>10</v>
      </c>
      <c r="E12" s="56" t="s">
        <v>11</v>
      </c>
      <c r="F12" s="55" t="s">
        <v>12</v>
      </c>
      <c r="G12" s="57" t="s">
        <v>13</v>
      </c>
      <c r="H12" s="55" t="s">
        <v>14</v>
      </c>
      <c r="I12" s="55"/>
      <c r="J12" s="55" t="s">
        <v>123</v>
      </c>
      <c r="K12" s="55" t="s">
        <v>124</v>
      </c>
      <c r="L12" s="15"/>
      <c r="O12" s="37"/>
    </row>
    <row r="13" spans="1:15" ht="83.25" customHeight="1" x14ac:dyDescent="0.25">
      <c r="A13" s="54"/>
      <c r="B13" s="55"/>
      <c r="C13" s="55"/>
      <c r="D13" s="55"/>
      <c r="E13" s="56"/>
      <c r="F13" s="55"/>
      <c r="G13" s="57"/>
      <c r="H13" s="43" t="s">
        <v>15</v>
      </c>
      <c r="I13" s="43" t="s">
        <v>16</v>
      </c>
      <c r="J13" s="55"/>
      <c r="K13" s="55"/>
      <c r="L13" s="15"/>
      <c r="O13" s="37"/>
    </row>
    <row r="14" spans="1:15" ht="15.6" customHeight="1" x14ac:dyDescent="0.25">
      <c r="A14" s="41">
        <v>1</v>
      </c>
      <c r="B14" s="43">
        <v>2</v>
      </c>
      <c r="C14" s="43">
        <v>3</v>
      </c>
      <c r="D14" s="43">
        <v>4</v>
      </c>
      <c r="E14" s="43">
        <v>5</v>
      </c>
      <c r="F14" s="43">
        <v>6</v>
      </c>
      <c r="G14" s="51" t="s">
        <v>17</v>
      </c>
      <c r="H14" s="43">
        <v>9</v>
      </c>
      <c r="I14" s="43">
        <v>10</v>
      </c>
      <c r="J14" s="43">
        <v>11</v>
      </c>
      <c r="K14" s="43">
        <v>12</v>
      </c>
      <c r="L14" s="15"/>
    </row>
    <row r="15" spans="1:15" s="50" customFormat="1" ht="72" customHeight="1" x14ac:dyDescent="0.25">
      <c r="A15" s="41" t="s">
        <v>18</v>
      </c>
      <c r="B15" s="7" t="s">
        <v>19</v>
      </c>
      <c r="C15" s="63" t="s">
        <v>20</v>
      </c>
      <c r="D15" s="8">
        <f>SUM(D16:D19)</f>
        <v>38071.399999999994</v>
      </c>
      <c r="E15" s="8">
        <f>SUM(E16:E19)</f>
        <v>38071.399999999994</v>
      </c>
      <c r="F15" s="8">
        <f>SUM(F16:F19)</f>
        <v>31887.599999999999</v>
      </c>
      <c r="G15" s="8">
        <f>F15/E15*100</f>
        <v>83.757361168751359</v>
      </c>
      <c r="H15" s="63" t="s">
        <v>21</v>
      </c>
      <c r="I15" s="63" t="s">
        <v>21</v>
      </c>
      <c r="J15" s="63" t="s">
        <v>21</v>
      </c>
      <c r="K15" s="63" t="s">
        <v>21</v>
      </c>
      <c r="L15" s="15"/>
    </row>
    <row r="16" spans="1:15" s="50" customFormat="1" ht="15.6" customHeight="1" x14ac:dyDescent="0.25">
      <c r="A16" s="41"/>
      <c r="B16" s="9" t="s">
        <v>22</v>
      </c>
      <c r="C16" s="63"/>
      <c r="D16" s="8">
        <f t="shared" ref="D16:F19" si="0">D21+D36</f>
        <v>9478.5</v>
      </c>
      <c r="E16" s="8">
        <f t="shared" si="0"/>
        <v>9478.5</v>
      </c>
      <c r="F16" s="8">
        <f t="shared" si="0"/>
        <v>9478.5</v>
      </c>
      <c r="G16" s="8">
        <f>F16/E16*100</f>
        <v>100</v>
      </c>
      <c r="H16" s="63"/>
      <c r="I16" s="63"/>
      <c r="J16" s="63"/>
      <c r="K16" s="63"/>
      <c r="L16" s="15"/>
    </row>
    <row r="17" spans="1:12" s="50" customFormat="1" ht="15.6" customHeight="1" x14ac:dyDescent="0.25">
      <c r="A17" s="41"/>
      <c r="B17" s="9" t="s">
        <v>23</v>
      </c>
      <c r="C17" s="63"/>
      <c r="D17" s="8">
        <f t="shared" si="0"/>
        <v>22215.899999999998</v>
      </c>
      <c r="E17" s="8">
        <f t="shared" si="0"/>
        <v>22215.899999999998</v>
      </c>
      <c r="F17" s="8">
        <f t="shared" si="0"/>
        <v>21312.5</v>
      </c>
      <c r="G17" s="8">
        <f>F17/E17*100</f>
        <v>95.933543093009959</v>
      </c>
      <c r="H17" s="63"/>
      <c r="I17" s="63"/>
      <c r="J17" s="63"/>
      <c r="K17" s="63"/>
      <c r="L17" s="15"/>
    </row>
    <row r="18" spans="1:12" s="50" customFormat="1" ht="15.6" customHeight="1" x14ac:dyDescent="0.25">
      <c r="A18" s="41"/>
      <c r="B18" s="9" t="s">
        <v>24</v>
      </c>
      <c r="C18" s="63"/>
      <c r="D18" s="8">
        <f t="shared" si="0"/>
        <v>6377</v>
      </c>
      <c r="E18" s="8">
        <f t="shared" si="0"/>
        <v>6377</v>
      </c>
      <c r="F18" s="8">
        <f t="shared" si="0"/>
        <v>1096.5999999999999</v>
      </c>
      <c r="G18" s="8">
        <f>F18/E18*100</f>
        <v>17.196173749411948</v>
      </c>
      <c r="H18" s="63"/>
      <c r="I18" s="63"/>
      <c r="J18" s="63"/>
      <c r="K18" s="63"/>
      <c r="L18" s="15"/>
    </row>
    <row r="19" spans="1:12" s="50" customFormat="1" ht="17.25" customHeight="1" x14ac:dyDescent="0.25">
      <c r="A19" s="41"/>
      <c r="B19" s="9" t="s">
        <v>25</v>
      </c>
      <c r="C19" s="63"/>
      <c r="D19" s="8">
        <f t="shared" si="0"/>
        <v>0</v>
      </c>
      <c r="E19" s="8">
        <f t="shared" si="0"/>
        <v>0</v>
      </c>
      <c r="F19" s="8">
        <f t="shared" si="0"/>
        <v>0</v>
      </c>
      <c r="G19" s="8">
        <v>0</v>
      </c>
      <c r="H19" s="63"/>
      <c r="I19" s="63"/>
      <c r="J19" s="63"/>
      <c r="K19" s="63"/>
      <c r="L19" s="15"/>
    </row>
    <row r="20" spans="1:12" s="50" customFormat="1" ht="80.25" customHeight="1" x14ac:dyDescent="0.25">
      <c r="A20" s="41" t="s">
        <v>26</v>
      </c>
      <c r="B20" s="2" t="s">
        <v>27</v>
      </c>
      <c r="C20" s="55" t="s">
        <v>20</v>
      </c>
      <c r="D20" s="8">
        <f>SUM(D21:D24)</f>
        <v>27484.699999999997</v>
      </c>
      <c r="E20" s="8">
        <f>SUM(E21:E24)</f>
        <v>27484.699999999997</v>
      </c>
      <c r="F20" s="8">
        <f>SUM(F21:F24)</f>
        <v>21303.7</v>
      </c>
      <c r="G20" s="8">
        <f>F20/E20*100</f>
        <v>77.511124371013707</v>
      </c>
      <c r="H20" s="63" t="s">
        <v>21</v>
      </c>
      <c r="I20" s="63" t="s">
        <v>21</v>
      </c>
      <c r="J20" s="63" t="s">
        <v>21</v>
      </c>
      <c r="K20" s="63" t="s">
        <v>21</v>
      </c>
      <c r="L20" s="15"/>
    </row>
    <row r="21" spans="1:12" s="50" customFormat="1" ht="15.6" customHeight="1" x14ac:dyDescent="0.25">
      <c r="A21" s="41"/>
      <c r="B21" s="2" t="s">
        <v>22</v>
      </c>
      <c r="C21" s="55"/>
      <c r="D21" s="8">
        <f t="shared" ref="D21:F24" si="1">D26+D31</f>
        <v>0</v>
      </c>
      <c r="E21" s="8">
        <f t="shared" si="1"/>
        <v>0</v>
      </c>
      <c r="F21" s="8">
        <f t="shared" si="1"/>
        <v>0</v>
      </c>
      <c r="G21" s="8">
        <v>0</v>
      </c>
      <c r="H21" s="63"/>
      <c r="I21" s="63"/>
      <c r="J21" s="63"/>
      <c r="K21" s="63"/>
      <c r="L21" s="15"/>
    </row>
    <row r="22" spans="1:12" s="50" customFormat="1" ht="15.6" customHeight="1" x14ac:dyDescent="0.25">
      <c r="A22" s="41"/>
      <c r="B22" s="2" t="s">
        <v>23</v>
      </c>
      <c r="C22" s="55"/>
      <c r="D22" s="8">
        <f t="shared" si="1"/>
        <v>21141.8</v>
      </c>
      <c r="E22" s="8">
        <f t="shared" si="1"/>
        <v>21141.8</v>
      </c>
      <c r="F22" s="8">
        <f t="shared" si="1"/>
        <v>20238.400000000001</v>
      </c>
      <c r="G22" s="8">
        <f>F22/E22*100</f>
        <v>95.726948509587658</v>
      </c>
      <c r="H22" s="63"/>
      <c r="I22" s="63"/>
      <c r="J22" s="63"/>
      <c r="K22" s="63"/>
      <c r="L22" s="15"/>
    </row>
    <row r="23" spans="1:12" s="50" customFormat="1" ht="15.6" customHeight="1" x14ac:dyDescent="0.25">
      <c r="A23" s="41"/>
      <c r="B23" s="2" t="s">
        <v>24</v>
      </c>
      <c r="C23" s="55"/>
      <c r="D23" s="8">
        <f t="shared" si="1"/>
        <v>6342.9</v>
      </c>
      <c r="E23" s="8">
        <f t="shared" si="1"/>
        <v>6342.9</v>
      </c>
      <c r="F23" s="8">
        <f t="shared" si="1"/>
        <v>1065.3</v>
      </c>
      <c r="G23" s="8">
        <f>F23/E23*100</f>
        <v>16.795156789481151</v>
      </c>
      <c r="H23" s="63"/>
      <c r="I23" s="63"/>
      <c r="J23" s="63"/>
      <c r="K23" s="63"/>
      <c r="L23" s="15"/>
    </row>
    <row r="24" spans="1:12" s="50" customFormat="1" ht="18.75" customHeight="1" x14ac:dyDescent="0.25">
      <c r="A24" s="41"/>
      <c r="B24" s="2" t="s">
        <v>25</v>
      </c>
      <c r="C24" s="55"/>
      <c r="D24" s="8">
        <f t="shared" si="1"/>
        <v>0</v>
      </c>
      <c r="E24" s="8">
        <f t="shared" si="1"/>
        <v>0</v>
      </c>
      <c r="F24" s="8">
        <f t="shared" si="1"/>
        <v>0</v>
      </c>
      <c r="G24" s="8">
        <v>0</v>
      </c>
      <c r="H24" s="63"/>
      <c r="I24" s="63"/>
      <c r="J24" s="63"/>
      <c r="K24" s="63"/>
      <c r="L24" s="15"/>
    </row>
    <row r="25" spans="1:12" s="50" customFormat="1" ht="79.5" customHeight="1" x14ac:dyDescent="0.25">
      <c r="A25" s="41"/>
      <c r="B25" s="2" t="s">
        <v>28</v>
      </c>
      <c r="C25" s="55" t="s">
        <v>106</v>
      </c>
      <c r="D25" s="3">
        <f>SUM(D26:D29)</f>
        <v>5230</v>
      </c>
      <c r="E25" s="3">
        <f>SUM(E26:E29)</f>
        <v>5230</v>
      </c>
      <c r="F25" s="10">
        <f>SUM(F26:F29)</f>
        <v>0</v>
      </c>
      <c r="G25" s="3">
        <f>F25/E25*100</f>
        <v>0</v>
      </c>
      <c r="H25" s="64" t="s">
        <v>29</v>
      </c>
      <c r="I25" s="55" t="s">
        <v>125</v>
      </c>
      <c r="J25" s="55" t="s">
        <v>91</v>
      </c>
      <c r="K25" s="65" t="s">
        <v>121</v>
      </c>
      <c r="L25" s="15"/>
    </row>
    <row r="26" spans="1:12" s="50" customFormat="1" ht="18" customHeight="1" x14ac:dyDescent="0.25">
      <c r="A26" s="41"/>
      <c r="B26" s="2" t="s">
        <v>22</v>
      </c>
      <c r="C26" s="55"/>
      <c r="D26" s="51">
        <v>0</v>
      </c>
      <c r="E26" s="51">
        <v>0</v>
      </c>
      <c r="F26" s="10">
        <v>0</v>
      </c>
      <c r="G26" s="3">
        <v>0</v>
      </c>
      <c r="H26" s="64"/>
      <c r="I26" s="55"/>
      <c r="J26" s="55"/>
      <c r="K26" s="65"/>
      <c r="L26" s="15"/>
    </row>
    <row r="27" spans="1:12" s="50" customFormat="1" ht="19.5" customHeight="1" x14ac:dyDescent="0.25">
      <c r="A27" s="41"/>
      <c r="B27" s="2" t="s">
        <v>23</v>
      </c>
      <c r="C27" s="55"/>
      <c r="D27" s="51">
        <v>0</v>
      </c>
      <c r="E27" s="51">
        <v>0</v>
      </c>
      <c r="F27" s="10">
        <v>0</v>
      </c>
      <c r="G27" s="3">
        <v>0</v>
      </c>
      <c r="H27" s="64"/>
      <c r="I27" s="55"/>
      <c r="J27" s="55"/>
      <c r="K27" s="65"/>
      <c r="L27" s="15"/>
    </row>
    <row r="28" spans="1:12" s="50" customFormat="1" ht="15.6" customHeight="1" x14ac:dyDescent="0.25">
      <c r="A28" s="41"/>
      <c r="B28" s="2" t="s">
        <v>24</v>
      </c>
      <c r="C28" s="55"/>
      <c r="D28" s="51">
        <v>5230</v>
      </c>
      <c r="E28" s="51">
        <v>5230</v>
      </c>
      <c r="F28" s="10">
        <v>0</v>
      </c>
      <c r="G28" s="3">
        <f>F28/E28*100</f>
        <v>0</v>
      </c>
      <c r="H28" s="64"/>
      <c r="I28" s="55"/>
      <c r="J28" s="55"/>
      <c r="K28" s="65"/>
      <c r="L28" s="15"/>
    </row>
    <row r="29" spans="1:12" s="50" customFormat="1" ht="17.25" customHeight="1" x14ac:dyDescent="0.25">
      <c r="A29" s="41"/>
      <c r="B29" s="2" t="s">
        <v>25</v>
      </c>
      <c r="C29" s="55"/>
      <c r="D29" s="51">
        <v>0</v>
      </c>
      <c r="E29" s="51">
        <v>0</v>
      </c>
      <c r="F29" s="10">
        <v>0</v>
      </c>
      <c r="G29" s="3">
        <v>0</v>
      </c>
      <c r="H29" s="64"/>
      <c r="I29" s="55"/>
      <c r="J29" s="55"/>
      <c r="K29" s="65"/>
      <c r="L29" s="15"/>
    </row>
    <row r="30" spans="1:12" s="50" customFormat="1" ht="48.75" customHeight="1" x14ac:dyDescent="0.25">
      <c r="A30" s="41"/>
      <c r="B30" s="2" t="s">
        <v>30</v>
      </c>
      <c r="C30" s="55" t="s">
        <v>106</v>
      </c>
      <c r="D30" s="3">
        <f>SUM(D31:D34)</f>
        <v>22254.7</v>
      </c>
      <c r="E30" s="3">
        <f>SUM(E31:E34)</f>
        <v>22254.7</v>
      </c>
      <c r="F30" s="3">
        <f>SUM(F31:F34)</f>
        <v>21303.7</v>
      </c>
      <c r="G30" s="3">
        <f>F30/E30*100</f>
        <v>95.72674536165394</v>
      </c>
      <c r="H30" s="64"/>
      <c r="I30" s="65" t="s">
        <v>107</v>
      </c>
      <c r="J30" s="55" t="s">
        <v>37</v>
      </c>
      <c r="K30" s="55" t="s">
        <v>90</v>
      </c>
      <c r="L30" s="15"/>
    </row>
    <row r="31" spans="1:12" s="50" customFormat="1" ht="15.6" customHeight="1" x14ac:dyDescent="0.25">
      <c r="A31" s="41"/>
      <c r="B31" s="2" t="s">
        <v>22</v>
      </c>
      <c r="C31" s="55"/>
      <c r="D31" s="51">
        <v>0</v>
      </c>
      <c r="E31" s="51">
        <v>0</v>
      </c>
      <c r="F31" s="51">
        <v>0</v>
      </c>
      <c r="G31" s="3">
        <v>0</v>
      </c>
      <c r="H31" s="64"/>
      <c r="I31" s="65"/>
      <c r="J31" s="55"/>
      <c r="K31" s="55"/>
      <c r="L31" s="15"/>
    </row>
    <row r="32" spans="1:12" s="50" customFormat="1" ht="15.6" customHeight="1" x14ac:dyDescent="0.25">
      <c r="A32" s="41"/>
      <c r="B32" s="2" t="s">
        <v>23</v>
      </c>
      <c r="C32" s="55"/>
      <c r="D32" s="51">
        <v>21141.8</v>
      </c>
      <c r="E32" s="51">
        <v>21141.8</v>
      </c>
      <c r="F32" s="51">
        <v>20238.400000000001</v>
      </c>
      <c r="G32" s="3">
        <f>F32/E32*100</f>
        <v>95.726948509587658</v>
      </c>
      <c r="H32" s="64"/>
      <c r="I32" s="65"/>
      <c r="J32" s="55"/>
      <c r="K32" s="55"/>
      <c r="L32" s="15"/>
    </row>
    <row r="33" spans="1:12" s="50" customFormat="1" ht="15.6" customHeight="1" x14ac:dyDescent="0.25">
      <c r="A33" s="41"/>
      <c r="B33" s="2" t="s">
        <v>24</v>
      </c>
      <c r="C33" s="55"/>
      <c r="D33" s="51">
        <v>1112.9000000000001</v>
      </c>
      <c r="E33" s="51">
        <f>D33</f>
        <v>1112.9000000000001</v>
      </c>
      <c r="F33" s="51">
        <v>1065.3</v>
      </c>
      <c r="G33" s="3">
        <f>F33/E33*100</f>
        <v>95.722886153293189</v>
      </c>
      <c r="H33" s="64"/>
      <c r="I33" s="65"/>
      <c r="J33" s="55"/>
      <c r="K33" s="55"/>
      <c r="L33" s="38"/>
    </row>
    <row r="34" spans="1:12" s="50" customFormat="1" ht="16.5" customHeight="1" x14ac:dyDescent="0.25">
      <c r="A34" s="41"/>
      <c r="B34" s="2" t="s">
        <v>25</v>
      </c>
      <c r="C34" s="55"/>
      <c r="D34" s="51">
        <v>0</v>
      </c>
      <c r="E34" s="51">
        <v>0</v>
      </c>
      <c r="F34" s="51">
        <v>0</v>
      </c>
      <c r="G34" s="3">
        <v>0</v>
      </c>
      <c r="H34" s="64"/>
      <c r="I34" s="65"/>
      <c r="J34" s="55"/>
      <c r="K34" s="55"/>
      <c r="L34" s="15"/>
    </row>
    <row r="35" spans="1:12" s="50" customFormat="1" ht="53.25" customHeight="1" x14ac:dyDescent="0.25">
      <c r="A35" s="41" t="s">
        <v>31</v>
      </c>
      <c r="B35" s="11" t="s">
        <v>32</v>
      </c>
      <c r="C35" s="55" t="s">
        <v>106</v>
      </c>
      <c r="D35" s="3">
        <f>SUM(D36:D39)</f>
        <v>10586.7</v>
      </c>
      <c r="E35" s="3">
        <f>SUM(E36:E39)</f>
        <v>10586.7</v>
      </c>
      <c r="F35" s="3">
        <f>SUM(F36:F39)</f>
        <v>10583.9</v>
      </c>
      <c r="G35" s="3">
        <f>F35/E35*100</f>
        <v>99.973551720555022</v>
      </c>
      <c r="H35" s="55" t="s">
        <v>21</v>
      </c>
      <c r="I35" s="55" t="s">
        <v>21</v>
      </c>
      <c r="J35" s="55" t="s">
        <v>21</v>
      </c>
      <c r="K35" s="55" t="s">
        <v>21</v>
      </c>
      <c r="L35" s="15"/>
    </row>
    <row r="36" spans="1:12" s="50" customFormat="1" ht="15.6" customHeight="1" x14ac:dyDescent="0.25">
      <c r="A36" s="41"/>
      <c r="B36" s="2" t="s">
        <v>22</v>
      </c>
      <c r="C36" s="55"/>
      <c r="D36" s="3">
        <f t="shared" ref="D36:F37" si="2">D41+D46</f>
        <v>9478.5</v>
      </c>
      <c r="E36" s="3">
        <f t="shared" si="2"/>
        <v>9478.5</v>
      </c>
      <c r="F36" s="3">
        <f t="shared" si="2"/>
        <v>9478.5</v>
      </c>
      <c r="G36" s="3">
        <f>F36/E36*100</f>
        <v>100</v>
      </c>
      <c r="H36" s="55"/>
      <c r="I36" s="55"/>
      <c r="J36" s="55"/>
      <c r="K36" s="55"/>
      <c r="L36" s="15"/>
    </row>
    <row r="37" spans="1:12" s="50" customFormat="1" ht="15.6" customHeight="1" x14ac:dyDescent="0.25">
      <c r="A37" s="41"/>
      <c r="B37" s="2" t="s">
        <v>23</v>
      </c>
      <c r="C37" s="55"/>
      <c r="D37" s="3">
        <f t="shared" si="2"/>
        <v>1074.0999999999999</v>
      </c>
      <c r="E37" s="3">
        <f t="shared" si="2"/>
        <v>1074.0999999999999</v>
      </c>
      <c r="F37" s="3">
        <f t="shared" si="2"/>
        <v>1074.0999999999999</v>
      </c>
      <c r="G37" s="3">
        <f>F37/E37*100</f>
        <v>100</v>
      </c>
      <c r="H37" s="55"/>
      <c r="I37" s="55"/>
      <c r="J37" s="55"/>
      <c r="K37" s="55"/>
      <c r="L37" s="15"/>
    </row>
    <row r="38" spans="1:12" s="50" customFormat="1" ht="15.6" customHeight="1" x14ac:dyDescent="0.25">
      <c r="A38" s="41"/>
      <c r="B38" s="2" t="s">
        <v>24</v>
      </c>
      <c r="C38" s="55"/>
      <c r="D38" s="3">
        <f>D43+D48</f>
        <v>34.1</v>
      </c>
      <c r="E38" s="3">
        <f>E43+E48</f>
        <v>34.1</v>
      </c>
      <c r="F38" s="3">
        <v>31.3</v>
      </c>
      <c r="G38" s="3">
        <f>F38/E38*100</f>
        <v>91.78885630498533</v>
      </c>
      <c r="H38" s="55"/>
      <c r="I38" s="55"/>
      <c r="J38" s="55"/>
      <c r="K38" s="55"/>
      <c r="L38" s="15"/>
    </row>
    <row r="39" spans="1:12" s="50" customFormat="1" ht="18.75" customHeight="1" x14ac:dyDescent="0.25">
      <c r="A39" s="41"/>
      <c r="B39" s="2" t="s">
        <v>25</v>
      </c>
      <c r="C39" s="55"/>
      <c r="D39" s="3">
        <f>D44+D49</f>
        <v>0</v>
      </c>
      <c r="E39" s="3">
        <f>E44+E49</f>
        <v>0</v>
      </c>
      <c r="F39" s="3">
        <f>F44+F49</f>
        <v>0</v>
      </c>
      <c r="G39" s="3">
        <v>0</v>
      </c>
      <c r="H39" s="55"/>
      <c r="I39" s="55"/>
      <c r="J39" s="55"/>
      <c r="K39" s="55"/>
      <c r="L39" s="15"/>
    </row>
    <row r="40" spans="1:12" s="50" customFormat="1" ht="101.25" customHeight="1" x14ac:dyDescent="0.25">
      <c r="A40" s="41" t="s">
        <v>33</v>
      </c>
      <c r="B40" s="11" t="s">
        <v>34</v>
      </c>
      <c r="C40" s="55" t="s">
        <v>106</v>
      </c>
      <c r="D40" s="3">
        <f>SUM(D41:D44)</f>
        <v>10552.6</v>
      </c>
      <c r="E40" s="3">
        <f>SUM(E41:E44)</f>
        <v>10552.6</v>
      </c>
      <c r="F40" s="3">
        <f>SUM(F41:F44)</f>
        <v>10552.6</v>
      </c>
      <c r="G40" s="3">
        <f>F40/E40*100</f>
        <v>100</v>
      </c>
      <c r="H40" s="55" t="s">
        <v>35</v>
      </c>
      <c r="I40" s="66" t="s">
        <v>36</v>
      </c>
      <c r="J40" s="55" t="s">
        <v>37</v>
      </c>
      <c r="K40" s="55"/>
      <c r="L40" s="15"/>
    </row>
    <row r="41" spans="1:12" s="50" customFormat="1" ht="19.5" customHeight="1" x14ac:dyDescent="0.25">
      <c r="A41" s="41"/>
      <c r="B41" s="2" t="s">
        <v>22</v>
      </c>
      <c r="C41" s="55"/>
      <c r="D41" s="51">
        <v>9478.5</v>
      </c>
      <c r="E41" s="51">
        <v>9478.5</v>
      </c>
      <c r="F41" s="51">
        <v>9478.5</v>
      </c>
      <c r="G41" s="3">
        <f>F41/E41*100</f>
        <v>100</v>
      </c>
      <c r="H41" s="55"/>
      <c r="I41" s="66"/>
      <c r="J41" s="55"/>
      <c r="K41" s="55"/>
      <c r="L41" s="15"/>
    </row>
    <row r="42" spans="1:12" s="50" customFormat="1" ht="19.5" customHeight="1" x14ac:dyDescent="0.25">
      <c r="A42" s="41"/>
      <c r="B42" s="2" t="s">
        <v>23</v>
      </c>
      <c r="C42" s="55"/>
      <c r="D42" s="51">
        <v>1074.0999999999999</v>
      </c>
      <c r="E42" s="51">
        <f>D42</f>
        <v>1074.0999999999999</v>
      </c>
      <c r="F42" s="51">
        <v>1074.0999999999999</v>
      </c>
      <c r="G42" s="3">
        <f>F42/E42*100</f>
        <v>100</v>
      </c>
      <c r="H42" s="55"/>
      <c r="I42" s="66"/>
      <c r="J42" s="55"/>
      <c r="K42" s="55"/>
      <c r="L42" s="15"/>
    </row>
    <row r="43" spans="1:12" s="50" customFormat="1" ht="19.5" customHeight="1" x14ac:dyDescent="0.25">
      <c r="A43" s="41"/>
      <c r="B43" s="2" t="s">
        <v>24</v>
      </c>
      <c r="C43" s="55"/>
      <c r="D43" s="51">
        <v>0</v>
      </c>
      <c r="E43" s="51">
        <v>0</v>
      </c>
      <c r="F43" s="51">
        <v>0</v>
      </c>
      <c r="G43" s="3">
        <v>0</v>
      </c>
      <c r="H43" s="55"/>
      <c r="I43" s="66"/>
      <c r="J43" s="55"/>
      <c r="K43" s="55"/>
      <c r="L43" s="15"/>
    </row>
    <row r="44" spans="1:12" s="50" customFormat="1" ht="17.25" customHeight="1" x14ac:dyDescent="0.25">
      <c r="A44" s="41"/>
      <c r="B44" s="2" t="s">
        <v>25</v>
      </c>
      <c r="C44" s="55"/>
      <c r="D44" s="51">
        <v>0</v>
      </c>
      <c r="E44" s="51">
        <v>0</v>
      </c>
      <c r="F44" s="51">
        <v>0</v>
      </c>
      <c r="G44" s="3">
        <v>0</v>
      </c>
      <c r="H44" s="55"/>
      <c r="I44" s="66"/>
      <c r="J44" s="55"/>
      <c r="K44" s="55"/>
      <c r="L44" s="15"/>
    </row>
    <row r="45" spans="1:12" s="50" customFormat="1" ht="81.75" customHeight="1" x14ac:dyDescent="0.25">
      <c r="A45" s="54" t="s">
        <v>38</v>
      </c>
      <c r="B45" s="12" t="s">
        <v>39</v>
      </c>
      <c r="C45" s="55" t="s">
        <v>106</v>
      </c>
      <c r="D45" s="3">
        <f>SUM(D46:D49)</f>
        <v>34.1</v>
      </c>
      <c r="E45" s="3">
        <f>SUM(E46:E49)</f>
        <v>34.1</v>
      </c>
      <c r="F45" s="3">
        <f>SUM(F46:F49)</f>
        <v>31.3</v>
      </c>
      <c r="G45" s="3">
        <f>F45/E45*100</f>
        <v>91.78885630498533</v>
      </c>
      <c r="H45" s="55"/>
      <c r="I45" s="66" t="s">
        <v>40</v>
      </c>
      <c r="J45" s="55" t="s">
        <v>37</v>
      </c>
      <c r="K45" s="65" t="s">
        <v>90</v>
      </c>
      <c r="L45" s="15"/>
    </row>
    <row r="46" spans="1:12" s="50" customFormat="1" ht="21" customHeight="1" x14ac:dyDescent="0.25">
      <c r="A46" s="54"/>
      <c r="B46" s="2" t="s">
        <v>22</v>
      </c>
      <c r="C46" s="55"/>
      <c r="D46" s="51">
        <v>0</v>
      </c>
      <c r="E46" s="51">
        <v>0</v>
      </c>
      <c r="F46" s="51">
        <v>0</v>
      </c>
      <c r="G46" s="3">
        <v>0</v>
      </c>
      <c r="H46" s="55"/>
      <c r="I46" s="66"/>
      <c r="J46" s="55"/>
      <c r="K46" s="65"/>
      <c r="L46" s="15"/>
    </row>
    <row r="47" spans="1:12" s="50" customFormat="1" ht="21" customHeight="1" x14ac:dyDescent="0.25">
      <c r="A47" s="54"/>
      <c r="B47" s="2" t="s">
        <v>23</v>
      </c>
      <c r="C47" s="55"/>
      <c r="D47" s="51">
        <v>0</v>
      </c>
      <c r="E47" s="51">
        <v>0</v>
      </c>
      <c r="F47" s="51">
        <v>0</v>
      </c>
      <c r="G47" s="3">
        <v>0</v>
      </c>
      <c r="H47" s="55"/>
      <c r="I47" s="66"/>
      <c r="J47" s="55"/>
      <c r="K47" s="65"/>
      <c r="L47" s="15"/>
    </row>
    <row r="48" spans="1:12" s="50" customFormat="1" ht="21" customHeight="1" x14ac:dyDescent="0.25">
      <c r="A48" s="54"/>
      <c r="B48" s="2" t="s">
        <v>24</v>
      </c>
      <c r="C48" s="55"/>
      <c r="D48" s="51">
        <v>34.1</v>
      </c>
      <c r="E48" s="51">
        <v>34.1</v>
      </c>
      <c r="F48" s="51">
        <v>31.3</v>
      </c>
      <c r="G48" s="3">
        <f>F48/E48*100</f>
        <v>91.78885630498533</v>
      </c>
      <c r="H48" s="55"/>
      <c r="I48" s="66"/>
      <c r="J48" s="55"/>
      <c r="K48" s="65"/>
      <c r="L48" s="15"/>
    </row>
    <row r="49" spans="1:12" s="50" customFormat="1" ht="21" customHeight="1" x14ac:dyDescent="0.25">
      <c r="A49" s="54"/>
      <c r="B49" s="2" t="s">
        <v>25</v>
      </c>
      <c r="C49" s="55"/>
      <c r="D49" s="51">
        <v>0</v>
      </c>
      <c r="E49" s="51">
        <v>0</v>
      </c>
      <c r="F49" s="51">
        <v>0</v>
      </c>
      <c r="G49" s="3">
        <v>0</v>
      </c>
      <c r="H49" s="55"/>
      <c r="I49" s="66"/>
      <c r="J49" s="55"/>
      <c r="K49" s="65"/>
      <c r="L49" s="15"/>
    </row>
    <row r="50" spans="1:12" s="50" customFormat="1" ht="68.25" customHeight="1" x14ac:dyDescent="0.25">
      <c r="A50" s="45" t="s">
        <v>41</v>
      </c>
      <c r="B50" s="9" t="s">
        <v>42</v>
      </c>
      <c r="C50" s="67" t="s">
        <v>20</v>
      </c>
      <c r="D50" s="13">
        <f>SUM(D51:D54)</f>
        <v>5880.3</v>
      </c>
      <c r="E50" s="13">
        <f>SUM(E51:E54)</f>
        <v>5880.3</v>
      </c>
      <c r="F50" s="13">
        <f>SUM(F51:F54)</f>
        <v>3764.1</v>
      </c>
      <c r="G50" s="13">
        <f>F50/E50*100</f>
        <v>64.012040202030505</v>
      </c>
      <c r="H50" s="55" t="s">
        <v>21</v>
      </c>
      <c r="I50" s="55" t="s">
        <v>21</v>
      </c>
      <c r="J50" s="55" t="s">
        <v>21</v>
      </c>
      <c r="K50" s="55"/>
      <c r="L50" s="15"/>
    </row>
    <row r="51" spans="1:12" s="50" customFormat="1" ht="18.75" customHeight="1" x14ac:dyDescent="0.25">
      <c r="A51" s="45"/>
      <c r="B51" s="9" t="s">
        <v>22</v>
      </c>
      <c r="C51" s="67"/>
      <c r="D51" s="13">
        <f t="shared" ref="D51:F54" si="3">D56+D62+D73</f>
        <v>0</v>
      </c>
      <c r="E51" s="13">
        <f t="shared" si="3"/>
        <v>0</v>
      </c>
      <c r="F51" s="13">
        <f t="shared" si="3"/>
        <v>0</v>
      </c>
      <c r="G51" s="13">
        <v>0</v>
      </c>
      <c r="H51" s="55"/>
      <c r="I51" s="55"/>
      <c r="J51" s="55"/>
      <c r="K51" s="55"/>
      <c r="L51" s="15"/>
    </row>
    <row r="52" spans="1:12" s="50" customFormat="1" ht="18.75" customHeight="1" x14ac:dyDescent="0.25">
      <c r="A52" s="45"/>
      <c r="B52" s="9" t="s">
        <v>23</v>
      </c>
      <c r="C52" s="67"/>
      <c r="D52" s="13">
        <f t="shared" si="3"/>
        <v>0</v>
      </c>
      <c r="E52" s="13">
        <f t="shared" si="3"/>
        <v>0</v>
      </c>
      <c r="F52" s="13">
        <f t="shared" si="3"/>
        <v>0</v>
      </c>
      <c r="G52" s="13">
        <v>0</v>
      </c>
      <c r="H52" s="55"/>
      <c r="I52" s="55"/>
      <c r="J52" s="55"/>
      <c r="K52" s="55"/>
      <c r="L52" s="15"/>
    </row>
    <row r="53" spans="1:12" s="50" customFormat="1" ht="18.75" customHeight="1" x14ac:dyDescent="0.25">
      <c r="A53" s="45"/>
      <c r="B53" s="9" t="s">
        <v>24</v>
      </c>
      <c r="C53" s="67"/>
      <c r="D53" s="13">
        <f t="shared" si="3"/>
        <v>5880.3</v>
      </c>
      <c r="E53" s="13">
        <f t="shared" si="3"/>
        <v>5880.3</v>
      </c>
      <c r="F53" s="13">
        <f t="shared" si="3"/>
        <v>3764.1</v>
      </c>
      <c r="G53" s="13">
        <f>F53/E53*100</f>
        <v>64.012040202030505</v>
      </c>
      <c r="H53" s="55"/>
      <c r="I53" s="55"/>
      <c r="J53" s="55"/>
      <c r="K53" s="55"/>
      <c r="L53" s="38"/>
    </row>
    <row r="54" spans="1:12" s="50" customFormat="1" ht="16.5" customHeight="1" x14ac:dyDescent="0.25">
      <c r="A54" s="45"/>
      <c r="B54" s="9" t="s">
        <v>25</v>
      </c>
      <c r="C54" s="67"/>
      <c r="D54" s="13">
        <f t="shared" si="3"/>
        <v>0</v>
      </c>
      <c r="E54" s="13">
        <f t="shared" si="3"/>
        <v>0</v>
      </c>
      <c r="F54" s="13">
        <f t="shared" si="3"/>
        <v>0</v>
      </c>
      <c r="G54" s="13">
        <v>0</v>
      </c>
      <c r="H54" s="55"/>
      <c r="I54" s="55"/>
      <c r="J54" s="55"/>
      <c r="K54" s="55"/>
      <c r="L54" s="15"/>
    </row>
    <row r="55" spans="1:12" s="50" customFormat="1" ht="84.75" customHeight="1" x14ac:dyDescent="0.25">
      <c r="A55" s="41" t="s">
        <v>43</v>
      </c>
      <c r="B55" s="2" t="s">
        <v>44</v>
      </c>
      <c r="C55" s="55" t="s">
        <v>105</v>
      </c>
      <c r="D55" s="47">
        <f>SUM(D56:D59)</f>
        <v>370</v>
      </c>
      <c r="E55" s="47">
        <f>SUM(E56:E59)</f>
        <v>370</v>
      </c>
      <c r="F55" s="47">
        <f>SUM(F56:F59)</f>
        <v>370</v>
      </c>
      <c r="G55" s="3">
        <f>F55/E55*100</f>
        <v>100</v>
      </c>
      <c r="H55" s="55" t="s">
        <v>45</v>
      </c>
      <c r="I55" s="68" t="s">
        <v>108</v>
      </c>
      <c r="J55" s="55" t="s">
        <v>37</v>
      </c>
      <c r="K55" s="55"/>
      <c r="L55" s="15"/>
    </row>
    <row r="56" spans="1:12" s="50" customFormat="1" ht="43.5" customHeight="1" x14ac:dyDescent="0.25">
      <c r="A56" s="41"/>
      <c r="B56" s="2" t="s">
        <v>22</v>
      </c>
      <c r="C56" s="55"/>
      <c r="D56" s="46">
        <v>0</v>
      </c>
      <c r="E56" s="46">
        <v>0</v>
      </c>
      <c r="F56" s="46">
        <v>0</v>
      </c>
      <c r="G56" s="47">
        <v>0</v>
      </c>
      <c r="H56" s="55"/>
      <c r="I56" s="68"/>
      <c r="J56" s="55"/>
      <c r="K56" s="55"/>
      <c r="L56" s="15"/>
    </row>
    <row r="57" spans="1:12" s="50" customFormat="1" ht="43.5" customHeight="1" x14ac:dyDescent="0.25">
      <c r="A57" s="41"/>
      <c r="B57" s="2" t="s">
        <v>23</v>
      </c>
      <c r="C57" s="55"/>
      <c r="D57" s="46">
        <v>0</v>
      </c>
      <c r="E57" s="46">
        <v>0</v>
      </c>
      <c r="F57" s="46">
        <v>0</v>
      </c>
      <c r="G57" s="47">
        <v>0</v>
      </c>
      <c r="H57" s="55"/>
      <c r="I57" s="68"/>
      <c r="J57" s="55"/>
      <c r="K57" s="55"/>
      <c r="L57" s="15"/>
    </row>
    <row r="58" spans="1:12" s="50" customFormat="1" ht="46.5" customHeight="1" x14ac:dyDescent="0.25">
      <c r="A58" s="41"/>
      <c r="B58" s="2" t="s">
        <v>24</v>
      </c>
      <c r="C58" s="55"/>
      <c r="D58" s="46">
        <v>370</v>
      </c>
      <c r="E58" s="46">
        <v>370</v>
      </c>
      <c r="F58" s="46">
        <v>370</v>
      </c>
      <c r="G58" s="47">
        <f>F58/E58*100</f>
        <v>100</v>
      </c>
      <c r="H58" s="55"/>
      <c r="I58" s="68"/>
      <c r="J58" s="55"/>
      <c r="K58" s="55"/>
      <c r="L58" s="15"/>
    </row>
    <row r="59" spans="1:12" s="50" customFormat="1" ht="46.5" customHeight="1" x14ac:dyDescent="0.25">
      <c r="A59" s="41"/>
      <c r="B59" s="2" t="s">
        <v>25</v>
      </c>
      <c r="C59" s="55"/>
      <c r="D59" s="46">
        <v>0</v>
      </c>
      <c r="E59" s="46">
        <v>0</v>
      </c>
      <c r="F59" s="46">
        <v>0</v>
      </c>
      <c r="G59" s="47">
        <v>0</v>
      </c>
      <c r="H59" s="55"/>
      <c r="I59" s="68"/>
      <c r="J59" s="55"/>
      <c r="K59" s="55"/>
      <c r="L59" s="15"/>
    </row>
    <row r="60" spans="1:12" s="50" customFormat="1" ht="128.25" customHeight="1" x14ac:dyDescent="0.25">
      <c r="A60" s="54" t="s">
        <v>46</v>
      </c>
      <c r="B60" s="69" t="s">
        <v>47</v>
      </c>
      <c r="C60" s="71" t="s">
        <v>20</v>
      </c>
      <c r="D60" s="72">
        <f>SUM(D62:D65)</f>
        <v>5420.3</v>
      </c>
      <c r="E60" s="72">
        <f>SUM(E62:E65)</f>
        <v>5420.3</v>
      </c>
      <c r="F60" s="72">
        <f>SUM(F62:F65)</f>
        <v>3304.1</v>
      </c>
      <c r="G60" s="72">
        <f>F60/E60*100</f>
        <v>60.957880560116593</v>
      </c>
      <c r="H60" s="55" t="s">
        <v>21</v>
      </c>
      <c r="I60" s="55" t="s">
        <v>21</v>
      </c>
      <c r="J60" s="55" t="s">
        <v>21</v>
      </c>
      <c r="K60" s="55" t="s">
        <v>21</v>
      </c>
      <c r="L60" s="15"/>
    </row>
    <row r="61" spans="1:12" s="50" customFormat="1" ht="199.5" customHeight="1" x14ac:dyDescent="0.25">
      <c r="A61" s="54"/>
      <c r="B61" s="70"/>
      <c r="C61" s="71"/>
      <c r="D61" s="72"/>
      <c r="E61" s="72"/>
      <c r="F61" s="72"/>
      <c r="G61" s="72"/>
      <c r="H61" s="55"/>
      <c r="I61" s="55"/>
      <c r="J61" s="55"/>
      <c r="K61" s="55"/>
      <c r="L61" s="15"/>
    </row>
    <row r="62" spans="1:12" s="50" customFormat="1" ht="15" customHeight="1" x14ac:dyDescent="0.25">
      <c r="A62" s="41"/>
      <c r="B62" s="2" t="s">
        <v>22</v>
      </c>
      <c r="C62" s="14" t="s">
        <v>21</v>
      </c>
      <c r="D62" s="47">
        <f t="shared" ref="D62:F63" si="4">D68</f>
        <v>0</v>
      </c>
      <c r="E62" s="47">
        <f t="shared" si="4"/>
        <v>0</v>
      </c>
      <c r="F62" s="47">
        <f t="shared" si="4"/>
        <v>0</v>
      </c>
      <c r="G62" s="47">
        <v>0</v>
      </c>
      <c r="H62" s="55"/>
      <c r="I62" s="55"/>
      <c r="J62" s="55"/>
      <c r="K62" s="55"/>
      <c r="L62" s="15"/>
    </row>
    <row r="63" spans="1:12" s="50" customFormat="1" ht="15" customHeight="1" x14ac:dyDescent="0.25">
      <c r="A63" s="41"/>
      <c r="B63" s="2" t="s">
        <v>23</v>
      </c>
      <c r="C63" s="14" t="s">
        <v>21</v>
      </c>
      <c r="D63" s="47">
        <f t="shared" si="4"/>
        <v>0</v>
      </c>
      <c r="E63" s="47">
        <f t="shared" si="4"/>
        <v>0</v>
      </c>
      <c r="F63" s="47">
        <f t="shared" si="4"/>
        <v>0</v>
      </c>
      <c r="G63" s="47">
        <f>G69</f>
        <v>0</v>
      </c>
      <c r="H63" s="55"/>
      <c r="I63" s="55"/>
      <c r="J63" s="55"/>
      <c r="K63" s="55"/>
      <c r="L63" s="15"/>
    </row>
    <row r="64" spans="1:12" s="50" customFormat="1" ht="18.75" customHeight="1" x14ac:dyDescent="0.25">
      <c r="A64" s="41"/>
      <c r="B64" s="2" t="s">
        <v>24</v>
      </c>
      <c r="C64" s="14" t="s">
        <v>21</v>
      </c>
      <c r="D64" s="47">
        <f t="shared" ref="D64:F65" si="5">D70</f>
        <v>5420.3</v>
      </c>
      <c r="E64" s="47">
        <f t="shared" si="5"/>
        <v>5420.3</v>
      </c>
      <c r="F64" s="47">
        <f t="shared" si="5"/>
        <v>3304.1</v>
      </c>
      <c r="G64" s="47">
        <f>F64/E64*100</f>
        <v>60.957880560116593</v>
      </c>
      <c r="H64" s="55"/>
      <c r="I64" s="55"/>
      <c r="J64" s="55"/>
      <c r="K64" s="55"/>
      <c r="L64" s="15"/>
    </row>
    <row r="65" spans="1:12" s="50" customFormat="1" ht="18.75" customHeight="1" x14ac:dyDescent="0.25">
      <c r="A65" s="41"/>
      <c r="B65" s="2" t="s">
        <v>25</v>
      </c>
      <c r="C65" s="14" t="s">
        <v>21</v>
      </c>
      <c r="D65" s="47">
        <f t="shared" si="5"/>
        <v>0</v>
      </c>
      <c r="E65" s="47">
        <f t="shared" si="5"/>
        <v>0</v>
      </c>
      <c r="F65" s="47">
        <f t="shared" si="5"/>
        <v>0</v>
      </c>
      <c r="G65" s="47">
        <v>0</v>
      </c>
      <c r="H65" s="55"/>
      <c r="I65" s="55"/>
      <c r="J65" s="55"/>
      <c r="K65" s="55"/>
      <c r="L65" s="15"/>
    </row>
    <row r="66" spans="1:12" s="50" customFormat="1" ht="22.5" customHeight="1" x14ac:dyDescent="0.25">
      <c r="A66" s="54" t="s">
        <v>48</v>
      </c>
      <c r="B66" s="69" t="s">
        <v>109</v>
      </c>
      <c r="C66" s="55" t="s">
        <v>20</v>
      </c>
      <c r="D66" s="72">
        <f>SUM(D68:D71)</f>
        <v>5420.3</v>
      </c>
      <c r="E66" s="72">
        <f>SUM(E68:E71)</f>
        <v>5420.3</v>
      </c>
      <c r="F66" s="72">
        <f>SUM(F68:F71)</f>
        <v>3304.1</v>
      </c>
      <c r="G66" s="72">
        <f>F66/E66*100</f>
        <v>60.957880560116593</v>
      </c>
      <c r="H66" s="55" t="s">
        <v>49</v>
      </c>
      <c r="I66" s="65" t="s">
        <v>114</v>
      </c>
      <c r="J66" s="55" t="s">
        <v>94</v>
      </c>
      <c r="K66" s="65" t="s">
        <v>119</v>
      </c>
      <c r="L66" s="15"/>
    </row>
    <row r="67" spans="1:12" s="50" customFormat="1" ht="286.5" customHeight="1" x14ac:dyDescent="0.25">
      <c r="A67" s="54"/>
      <c r="B67" s="70"/>
      <c r="C67" s="55"/>
      <c r="D67" s="72"/>
      <c r="E67" s="72"/>
      <c r="F67" s="72"/>
      <c r="G67" s="72"/>
      <c r="H67" s="55"/>
      <c r="I67" s="65"/>
      <c r="J67" s="55"/>
      <c r="K67" s="65"/>
      <c r="L67" s="15"/>
    </row>
    <row r="68" spans="1:12" s="50" customFormat="1" ht="18.75" customHeight="1" x14ac:dyDescent="0.25">
      <c r="A68" s="41"/>
      <c r="B68" s="2" t="s">
        <v>22</v>
      </c>
      <c r="C68" s="14" t="s">
        <v>21</v>
      </c>
      <c r="D68" s="46">
        <v>0</v>
      </c>
      <c r="E68" s="46">
        <v>0</v>
      </c>
      <c r="F68" s="46">
        <v>0</v>
      </c>
      <c r="G68" s="47">
        <v>0</v>
      </c>
      <c r="H68" s="55"/>
      <c r="I68" s="65"/>
      <c r="J68" s="55"/>
      <c r="K68" s="65"/>
      <c r="L68" s="15"/>
    </row>
    <row r="69" spans="1:12" s="50" customFormat="1" ht="18.75" customHeight="1" x14ac:dyDescent="0.25">
      <c r="A69" s="41"/>
      <c r="B69" s="2" t="s">
        <v>23</v>
      </c>
      <c r="C69" s="14" t="s">
        <v>21</v>
      </c>
      <c r="D69" s="46">
        <v>0</v>
      </c>
      <c r="E69" s="46">
        <v>0</v>
      </c>
      <c r="F69" s="46">
        <v>0</v>
      </c>
      <c r="G69" s="47">
        <v>0</v>
      </c>
      <c r="H69" s="55"/>
      <c r="I69" s="65"/>
      <c r="J69" s="55"/>
      <c r="K69" s="65"/>
      <c r="L69" s="15"/>
    </row>
    <row r="70" spans="1:12" s="50" customFormat="1" ht="21" customHeight="1" x14ac:dyDescent="0.25">
      <c r="A70" s="41"/>
      <c r="B70" s="2" t="s">
        <v>24</v>
      </c>
      <c r="C70" s="14" t="s">
        <v>21</v>
      </c>
      <c r="D70" s="46">
        <v>5420.3</v>
      </c>
      <c r="E70" s="46">
        <v>5420.3</v>
      </c>
      <c r="F70" s="46">
        <v>3304.1</v>
      </c>
      <c r="G70" s="47">
        <f>F70/E70*100</f>
        <v>60.957880560116593</v>
      </c>
      <c r="H70" s="55"/>
      <c r="I70" s="65"/>
      <c r="J70" s="55"/>
      <c r="K70" s="65"/>
      <c r="L70" s="15"/>
    </row>
    <row r="71" spans="1:12" s="50" customFormat="1" ht="19.5" customHeight="1" x14ac:dyDescent="0.25">
      <c r="A71" s="41"/>
      <c r="B71" s="2" t="s">
        <v>25</v>
      </c>
      <c r="C71" s="14" t="s">
        <v>21</v>
      </c>
      <c r="D71" s="46">
        <v>0</v>
      </c>
      <c r="E71" s="46">
        <v>0</v>
      </c>
      <c r="F71" s="46">
        <v>0</v>
      </c>
      <c r="G71" s="47">
        <v>0</v>
      </c>
      <c r="H71" s="55"/>
      <c r="I71" s="65"/>
      <c r="J71" s="55"/>
      <c r="K71" s="65"/>
      <c r="L71" s="15"/>
    </row>
    <row r="72" spans="1:12" s="50" customFormat="1" ht="112.5" customHeight="1" x14ac:dyDescent="0.25">
      <c r="A72" s="41" t="s">
        <v>50</v>
      </c>
      <c r="B72" s="2" t="s">
        <v>51</v>
      </c>
      <c r="C72" s="55" t="s">
        <v>105</v>
      </c>
      <c r="D72" s="47">
        <f>SUM(D73:D76)</f>
        <v>90</v>
      </c>
      <c r="E72" s="47">
        <f>SUM(E73:E76)</f>
        <v>90</v>
      </c>
      <c r="F72" s="47">
        <f>SUM(F73:F76)</f>
        <v>90</v>
      </c>
      <c r="G72" s="47">
        <f>F72/E72*100</f>
        <v>100</v>
      </c>
      <c r="H72" s="55" t="s">
        <v>52</v>
      </c>
      <c r="I72" s="65" t="s">
        <v>113</v>
      </c>
      <c r="J72" s="55" t="s">
        <v>37</v>
      </c>
      <c r="K72" s="55" t="s">
        <v>118</v>
      </c>
      <c r="L72" s="15"/>
    </row>
    <row r="73" spans="1:12" s="50" customFormat="1" ht="18.75" customHeight="1" x14ac:dyDescent="0.25">
      <c r="A73" s="41"/>
      <c r="B73" s="2" t="s">
        <v>22</v>
      </c>
      <c r="C73" s="55"/>
      <c r="D73" s="46">
        <v>0</v>
      </c>
      <c r="E73" s="46">
        <v>0</v>
      </c>
      <c r="F73" s="46">
        <v>0</v>
      </c>
      <c r="G73" s="47">
        <v>0</v>
      </c>
      <c r="H73" s="55"/>
      <c r="I73" s="65"/>
      <c r="J73" s="55"/>
      <c r="K73" s="55"/>
      <c r="L73" s="15"/>
    </row>
    <row r="74" spans="1:12" s="50" customFormat="1" ht="18.75" customHeight="1" x14ac:dyDescent="0.25">
      <c r="A74" s="41"/>
      <c r="B74" s="2" t="s">
        <v>23</v>
      </c>
      <c r="C74" s="55"/>
      <c r="D74" s="46">
        <v>0</v>
      </c>
      <c r="E74" s="46">
        <v>0</v>
      </c>
      <c r="F74" s="46">
        <v>0</v>
      </c>
      <c r="G74" s="47">
        <v>0</v>
      </c>
      <c r="H74" s="55"/>
      <c r="I74" s="65"/>
      <c r="J74" s="55"/>
      <c r="K74" s="55"/>
      <c r="L74" s="15"/>
    </row>
    <row r="75" spans="1:12" s="50" customFormat="1" ht="18.75" customHeight="1" x14ac:dyDescent="0.25">
      <c r="A75" s="41"/>
      <c r="B75" s="2" t="s">
        <v>24</v>
      </c>
      <c r="C75" s="55"/>
      <c r="D75" s="46">
        <v>90</v>
      </c>
      <c r="E75" s="46">
        <v>90</v>
      </c>
      <c r="F75" s="46">
        <v>90</v>
      </c>
      <c r="G75" s="47">
        <f>F75/E75*100</f>
        <v>100</v>
      </c>
      <c r="H75" s="55"/>
      <c r="I75" s="65"/>
      <c r="J75" s="55"/>
      <c r="K75" s="55"/>
      <c r="L75" s="15"/>
    </row>
    <row r="76" spans="1:12" s="50" customFormat="1" ht="22.5" customHeight="1" x14ac:dyDescent="0.25">
      <c r="A76" s="41"/>
      <c r="B76" s="2" t="s">
        <v>25</v>
      </c>
      <c r="C76" s="55"/>
      <c r="D76" s="46">
        <v>0</v>
      </c>
      <c r="E76" s="46">
        <v>0</v>
      </c>
      <c r="F76" s="46">
        <v>0</v>
      </c>
      <c r="G76" s="47">
        <v>0</v>
      </c>
      <c r="H76" s="55"/>
      <c r="I76" s="65"/>
      <c r="J76" s="55"/>
      <c r="K76" s="55"/>
      <c r="L76" s="15"/>
    </row>
    <row r="77" spans="1:12" s="50" customFormat="1" ht="59.25" customHeight="1" x14ac:dyDescent="0.25">
      <c r="A77" s="45" t="s">
        <v>53</v>
      </c>
      <c r="B77" s="9" t="s">
        <v>54</v>
      </c>
      <c r="C77" s="73" t="s">
        <v>55</v>
      </c>
      <c r="D77" s="13">
        <f>SUM(D78:D81)</f>
        <v>2989.7</v>
      </c>
      <c r="E77" s="13">
        <f>SUM(E78:E81)</f>
        <v>2989.7</v>
      </c>
      <c r="F77" s="13">
        <f>SUM(F78:F81)</f>
        <v>2989.5</v>
      </c>
      <c r="G77" s="13">
        <f>F77/E77*100</f>
        <v>99.993310365588528</v>
      </c>
      <c r="H77" s="44" t="s">
        <v>21</v>
      </c>
      <c r="I77" s="44" t="s">
        <v>21</v>
      </c>
      <c r="J77" s="43" t="s">
        <v>21</v>
      </c>
      <c r="K77" s="43" t="s">
        <v>21</v>
      </c>
      <c r="L77" s="15"/>
    </row>
    <row r="78" spans="1:12" s="50" customFormat="1" ht="18.75" customHeight="1" x14ac:dyDescent="0.25">
      <c r="A78" s="45"/>
      <c r="B78" s="9" t="s">
        <v>22</v>
      </c>
      <c r="C78" s="73"/>
      <c r="D78" s="13">
        <f t="shared" ref="D78:F81" si="6">D83</f>
        <v>314.39999999999998</v>
      </c>
      <c r="E78" s="13">
        <f t="shared" si="6"/>
        <v>314.39999999999998</v>
      </c>
      <c r="F78" s="13">
        <f t="shared" si="6"/>
        <v>314.39999999999998</v>
      </c>
      <c r="G78" s="13">
        <f>F78/E78*100</f>
        <v>100</v>
      </c>
      <c r="H78" s="44" t="s">
        <v>21</v>
      </c>
      <c r="I78" s="44" t="s">
        <v>21</v>
      </c>
      <c r="J78" s="43" t="s">
        <v>21</v>
      </c>
      <c r="K78" s="44" t="s">
        <v>21</v>
      </c>
      <c r="L78" s="15"/>
    </row>
    <row r="79" spans="1:12" s="50" customFormat="1" ht="18.75" customHeight="1" x14ac:dyDescent="0.25">
      <c r="A79" s="45"/>
      <c r="B79" s="9" t="s">
        <v>23</v>
      </c>
      <c r="C79" s="73"/>
      <c r="D79" s="13">
        <f t="shared" si="6"/>
        <v>1509.3</v>
      </c>
      <c r="E79" s="13">
        <f t="shared" si="6"/>
        <v>1509.3</v>
      </c>
      <c r="F79" s="13">
        <f t="shared" si="6"/>
        <v>1509.2</v>
      </c>
      <c r="G79" s="13">
        <f>F79/E79*100</f>
        <v>99.993374411979076</v>
      </c>
      <c r="H79" s="44" t="s">
        <v>21</v>
      </c>
      <c r="I79" s="44" t="s">
        <v>21</v>
      </c>
      <c r="J79" s="43" t="s">
        <v>21</v>
      </c>
      <c r="K79" s="44" t="s">
        <v>21</v>
      </c>
      <c r="L79" s="15"/>
    </row>
    <row r="80" spans="1:12" s="50" customFormat="1" ht="18.75" customHeight="1" x14ac:dyDescent="0.25">
      <c r="A80" s="45"/>
      <c r="B80" s="9" t="s">
        <v>24</v>
      </c>
      <c r="C80" s="73"/>
      <c r="D80" s="13">
        <f t="shared" si="6"/>
        <v>1166</v>
      </c>
      <c r="E80" s="13">
        <f t="shared" si="6"/>
        <v>1166</v>
      </c>
      <c r="F80" s="13">
        <f t="shared" si="6"/>
        <v>1165.9000000000001</v>
      </c>
      <c r="G80" s="13">
        <f>F80/E80*100</f>
        <v>99.991423670668965</v>
      </c>
      <c r="H80" s="44" t="s">
        <v>21</v>
      </c>
      <c r="I80" s="44" t="s">
        <v>21</v>
      </c>
      <c r="J80" s="43" t="s">
        <v>21</v>
      </c>
      <c r="K80" s="44" t="s">
        <v>21</v>
      </c>
      <c r="L80" s="15"/>
    </row>
    <row r="81" spans="1:13" s="50" customFormat="1" ht="19.5" customHeight="1" x14ac:dyDescent="0.25">
      <c r="A81" s="41"/>
      <c r="B81" s="9" t="s">
        <v>25</v>
      </c>
      <c r="C81" s="73"/>
      <c r="D81" s="13">
        <f t="shared" si="6"/>
        <v>0</v>
      </c>
      <c r="E81" s="13">
        <f t="shared" si="6"/>
        <v>0</v>
      </c>
      <c r="F81" s="13">
        <f t="shared" si="6"/>
        <v>0</v>
      </c>
      <c r="G81" s="13">
        <v>0</v>
      </c>
      <c r="H81" s="44" t="s">
        <v>21</v>
      </c>
      <c r="I81" s="44" t="s">
        <v>21</v>
      </c>
      <c r="J81" s="43" t="s">
        <v>21</v>
      </c>
      <c r="K81" s="44" t="s">
        <v>21</v>
      </c>
      <c r="L81" s="42"/>
      <c r="M81" s="15"/>
    </row>
    <row r="82" spans="1:13" s="50" customFormat="1" ht="49.5" customHeight="1" x14ac:dyDescent="0.25">
      <c r="A82" s="41" t="s">
        <v>31</v>
      </c>
      <c r="B82" s="2" t="s">
        <v>56</v>
      </c>
      <c r="C82" s="73"/>
      <c r="D82" s="47">
        <f>SUM(D83:D86)</f>
        <v>2989.7</v>
      </c>
      <c r="E82" s="47">
        <f>E83+E84+E85+E86</f>
        <v>2989.7</v>
      </c>
      <c r="F82" s="47">
        <f>SUM(F83:F86)</f>
        <v>2989.5</v>
      </c>
      <c r="G82" s="47">
        <f>F82/E82*100</f>
        <v>99.993310365588528</v>
      </c>
      <c r="H82" s="55" t="s">
        <v>57</v>
      </c>
      <c r="I82" s="55" t="s">
        <v>126</v>
      </c>
      <c r="J82" s="55" t="s">
        <v>37</v>
      </c>
      <c r="K82" s="55"/>
      <c r="L82" s="42"/>
      <c r="M82" s="15"/>
    </row>
    <row r="83" spans="1:13" s="50" customFormat="1" ht="18.75" customHeight="1" x14ac:dyDescent="0.25">
      <c r="A83" s="41"/>
      <c r="B83" s="2" t="s">
        <v>22</v>
      </c>
      <c r="C83" s="73"/>
      <c r="D83" s="46">
        <v>314.39999999999998</v>
      </c>
      <c r="E83" s="46">
        <v>314.39999999999998</v>
      </c>
      <c r="F83" s="46">
        <v>314.39999999999998</v>
      </c>
      <c r="G83" s="47">
        <v>100</v>
      </c>
      <c r="H83" s="55"/>
      <c r="I83" s="55"/>
      <c r="J83" s="55"/>
      <c r="K83" s="55"/>
      <c r="L83" s="42"/>
      <c r="M83" s="15"/>
    </row>
    <row r="84" spans="1:13" s="50" customFormat="1" ht="19.5" customHeight="1" x14ac:dyDescent="0.25">
      <c r="A84" s="41"/>
      <c r="B84" s="2" t="s">
        <v>23</v>
      </c>
      <c r="C84" s="73"/>
      <c r="D84" s="46">
        <v>1509.3</v>
      </c>
      <c r="E84" s="46">
        <v>1509.3</v>
      </c>
      <c r="F84" s="46">
        <v>1509.2</v>
      </c>
      <c r="G84" s="47">
        <f>F84/E84*100</f>
        <v>99.993374411979076</v>
      </c>
      <c r="H84" s="55"/>
      <c r="I84" s="55"/>
      <c r="J84" s="55"/>
      <c r="K84" s="55"/>
      <c r="L84" s="42"/>
      <c r="M84" s="15"/>
    </row>
    <row r="85" spans="1:13" s="50" customFormat="1" ht="18" customHeight="1" x14ac:dyDescent="0.25">
      <c r="A85" s="41"/>
      <c r="B85" s="2" t="s">
        <v>24</v>
      </c>
      <c r="C85" s="73"/>
      <c r="D85" s="46">
        <v>1166</v>
      </c>
      <c r="E85" s="46">
        <v>1166</v>
      </c>
      <c r="F85" s="46">
        <v>1165.9000000000001</v>
      </c>
      <c r="G85" s="47">
        <f>F85/E85*100</f>
        <v>99.991423670668965</v>
      </c>
      <c r="H85" s="55"/>
      <c r="I85" s="55"/>
      <c r="J85" s="55"/>
      <c r="K85" s="55"/>
      <c r="L85" s="42"/>
      <c r="M85" s="15"/>
    </row>
    <row r="86" spans="1:13" s="50" customFormat="1" ht="17.25" customHeight="1" x14ac:dyDescent="0.25">
      <c r="A86" s="41"/>
      <c r="B86" s="2" t="s">
        <v>25</v>
      </c>
      <c r="C86" s="73"/>
      <c r="D86" s="46">
        <v>0</v>
      </c>
      <c r="E86" s="46">
        <v>0</v>
      </c>
      <c r="F86" s="46">
        <v>0</v>
      </c>
      <c r="G86" s="47">
        <v>0</v>
      </c>
      <c r="H86" s="55"/>
      <c r="I86" s="55"/>
      <c r="J86" s="55"/>
      <c r="K86" s="55"/>
      <c r="L86" s="15"/>
    </row>
    <row r="87" spans="1:13" s="50" customFormat="1" ht="70.5" customHeight="1" x14ac:dyDescent="0.25">
      <c r="A87" s="45" t="s">
        <v>58</v>
      </c>
      <c r="B87" s="9" t="s">
        <v>59</v>
      </c>
      <c r="C87" s="55" t="s">
        <v>20</v>
      </c>
      <c r="D87" s="13">
        <f>SUM(D88:D91)</f>
        <v>1735.6</v>
      </c>
      <c r="E87" s="13">
        <f>SUM(E88:E91)</f>
        <v>1735.6</v>
      </c>
      <c r="F87" s="13">
        <f>SUM(F88:F91)</f>
        <v>1735.5</v>
      </c>
      <c r="G87" s="13">
        <v>99.9</v>
      </c>
      <c r="H87" s="55" t="s">
        <v>21</v>
      </c>
      <c r="I87" s="74" t="s">
        <v>21</v>
      </c>
      <c r="J87" s="74" t="s">
        <v>21</v>
      </c>
      <c r="K87" s="74" t="s">
        <v>21</v>
      </c>
      <c r="L87" s="15"/>
    </row>
    <row r="88" spans="1:13" s="50" customFormat="1" ht="20.25" customHeight="1" x14ac:dyDescent="0.25">
      <c r="A88" s="45"/>
      <c r="B88" s="9" t="s">
        <v>22</v>
      </c>
      <c r="C88" s="55"/>
      <c r="D88" s="13">
        <f t="shared" ref="D88:F91" si="7">D93</f>
        <v>0</v>
      </c>
      <c r="E88" s="13">
        <f t="shared" si="7"/>
        <v>0</v>
      </c>
      <c r="F88" s="13">
        <f t="shared" si="7"/>
        <v>0</v>
      </c>
      <c r="G88" s="13">
        <v>0</v>
      </c>
      <c r="H88" s="55"/>
      <c r="I88" s="74"/>
      <c r="J88" s="74"/>
      <c r="K88" s="74"/>
      <c r="L88" s="15"/>
    </row>
    <row r="89" spans="1:13" s="50" customFormat="1" ht="20.25" customHeight="1" x14ac:dyDescent="0.25">
      <c r="A89" s="45"/>
      <c r="B89" s="9" t="s">
        <v>23</v>
      </c>
      <c r="C89" s="55"/>
      <c r="D89" s="13">
        <f t="shared" si="7"/>
        <v>0</v>
      </c>
      <c r="E89" s="13">
        <f t="shared" si="7"/>
        <v>0</v>
      </c>
      <c r="F89" s="13">
        <f t="shared" si="7"/>
        <v>0</v>
      </c>
      <c r="G89" s="13">
        <v>0</v>
      </c>
      <c r="H89" s="55"/>
      <c r="I89" s="74"/>
      <c r="J89" s="74"/>
      <c r="K89" s="74"/>
      <c r="L89" s="15"/>
    </row>
    <row r="90" spans="1:13" s="50" customFormat="1" ht="20.25" customHeight="1" x14ac:dyDescent="0.25">
      <c r="A90" s="45"/>
      <c r="B90" s="9" t="s">
        <v>24</v>
      </c>
      <c r="C90" s="55"/>
      <c r="D90" s="13">
        <f t="shared" si="7"/>
        <v>1735.6</v>
      </c>
      <c r="E90" s="13">
        <f t="shared" si="7"/>
        <v>1735.6</v>
      </c>
      <c r="F90" s="13">
        <f t="shared" si="7"/>
        <v>1735.5</v>
      </c>
      <c r="G90" s="13">
        <v>99.9</v>
      </c>
      <c r="H90" s="55"/>
      <c r="I90" s="74"/>
      <c r="J90" s="74"/>
      <c r="K90" s="74"/>
      <c r="L90" s="15"/>
    </row>
    <row r="91" spans="1:13" s="50" customFormat="1" ht="22.5" customHeight="1" x14ac:dyDescent="0.25">
      <c r="A91" s="45"/>
      <c r="B91" s="9" t="s">
        <v>25</v>
      </c>
      <c r="C91" s="55"/>
      <c r="D91" s="13">
        <f t="shared" si="7"/>
        <v>0</v>
      </c>
      <c r="E91" s="13">
        <f t="shared" si="7"/>
        <v>0</v>
      </c>
      <c r="F91" s="13">
        <f t="shared" si="7"/>
        <v>0</v>
      </c>
      <c r="G91" s="13">
        <v>0</v>
      </c>
      <c r="H91" s="55"/>
      <c r="I91" s="74"/>
      <c r="J91" s="74"/>
      <c r="K91" s="74"/>
      <c r="L91" s="15"/>
    </row>
    <row r="92" spans="1:13" s="50" customFormat="1" ht="267" customHeight="1" x14ac:dyDescent="0.25">
      <c r="A92" s="41"/>
      <c r="B92" s="2" t="s">
        <v>60</v>
      </c>
      <c r="C92" s="55" t="s">
        <v>20</v>
      </c>
      <c r="D92" s="47">
        <f>SUM(D93:D96)</f>
        <v>1735.6</v>
      </c>
      <c r="E92" s="47">
        <f>SUM(E93:E96)</f>
        <v>1735.6</v>
      </c>
      <c r="F92" s="47">
        <f>SUM(F93:F96)</f>
        <v>1735.5</v>
      </c>
      <c r="G92" s="47">
        <f>F92/E92*100</f>
        <v>99.994238303756632</v>
      </c>
      <c r="H92" s="55" t="s">
        <v>61</v>
      </c>
      <c r="I92" s="55" t="s">
        <v>62</v>
      </c>
      <c r="J92" s="55" t="s">
        <v>37</v>
      </c>
      <c r="K92" s="55"/>
      <c r="L92" s="15"/>
    </row>
    <row r="93" spans="1:13" s="50" customFormat="1" ht="18.75" customHeight="1" x14ac:dyDescent="0.25">
      <c r="A93" s="41"/>
      <c r="B93" s="2" t="s">
        <v>22</v>
      </c>
      <c r="C93" s="55"/>
      <c r="D93" s="46">
        <v>0</v>
      </c>
      <c r="E93" s="46">
        <v>0</v>
      </c>
      <c r="F93" s="46">
        <v>0</v>
      </c>
      <c r="G93" s="47">
        <v>0</v>
      </c>
      <c r="H93" s="55"/>
      <c r="I93" s="55"/>
      <c r="J93" s="55"/>
      <c r="K93" s="55"/>
      <c r="L93" s="15"/>
    </row>
    <row r="94" spans="1:13" s="50" customFormat="1" ht="18.75" customHeight="1" x14ac:dyDescent="0.25">
      <c r="A94" s="41"/>
      <c r="B94" s="2" t="s">
        <v>23</v>
      </c>
      <c r="C94" s="55"/>
      <c r="D94" s="46">
        <v>0</v>
      </c>
      <c r="E94" s="46">
        <v>0</v>
      </c>
      <c r="F94" s="46">
        <v>0</v>
      </c>
      <c r="G94" s="47">
        <v>0</v>
      </c>
      <c r="H94" s="55"/>
      <c r="I94" s="55"/>
      <c r="J94" s="55"/>
      <c r="K94" s="55"/>
      <c r="L94" s="15"/>
    </row>
    <row r="95" spans="1:13" s="50" customFormat="1" ht="18.75" customHeight="1" x14ac:dyDescent="0.25">
      <c r="A95" s="41"/>
      <c r="B95" s="2" t="s">
        <v>24</v>
      </c>
      <c r="C95" s="55"/>
      <c r="D95" s="46">
        <v>1735.6</v>
      </c>
      <c r="E95" s="46">
        <v>1735.6</v>
      </c>
      <c r="F95" s="16">
        <v>1735.5</v>
      </c>
      <c r="G95" s="47">
        <f>F95/E95*100</f>
        <v>99.994238303756632</v>
      </c>
      <c r="H95" s="55"/>
      <c r="I95" s="55"/>
      <c r="J95" s="55"/>
      <c r="K95" s="55"/>
      <c r="L95" s="15"/>
    </row>
    <row r="96" spans="1:13" s="50" customFormat="1" ht="20.25" customHeight="1" x14ac:dyDescent="0.25">
      <c r="A96" s="41"/>
      <c r="B96" s="2" t="s">
        <v>25</v>
      </c>
      <c r="C96" s="55"/>
      <c r="D96" s="46">
        <v>0</v>
      </c>
      <c r="E96" s="46">
        <v>0</v>
      </c>
      <c r="F96" s="46">
        <v>0</v>
      </c>
      <c r="G96" s="47">
        <v>0</v>
      </c>
      <c r="H96" s="55"/>
      <c r="I96" s="55"/>
      <c r="J96" s="55"/>
      <c r="K96" s="55"/>
      <c r="L96" s="15"/>
    </row>
    <row r="97" spans="1:22" s="50" customFormat="1" ht="63.75" customHeight="1" x14ac:dyDescent="0.25">
      <c r="A97" s="75" t="s">
        <v>63</v>
      </c>
      <c r="B97" s="9" t="s">
        <v>64</v>
      </c>
      <c r="C97" s="55" t="s">
        <v>92</v>
      </c>
      <c r="D97" s="8">
        <f>SUM(D98:D101)</f>
        <v>989</v>
      </c>
      <c r="E97" s="8">
        <f>SUM(E98:E101)</f>
        <v>989</v>
      </c>
      <c r="F97" s="8">
        <f>SUM(F98:F101)</f>
        <v>489</v>
      </c>
      <c r="G97" s="13">
        <f>F97/E97*100</f>
        <v>49.443882709807887</v>
      </c>
      <c r="H97" s="76" t="s">
        <v>21</v>
      </c>
      <c r="I97" s="55" t="s">
        <v>21</v>
      </c>
      <c r="J97" s="55" t="s">
        <v>21</v>
      </c>
      <c r="K97" s="55"/>
      <c r="L97" s="15"/>
    </row>
    <row r="98" spans="1:22" s="50" customFormat="1" ht="18.75" customHeight="1" x14ac:dyDescent="0.25">
      <c r="A98" s="75"/>
      <c r="B98" s="9" t="s">
        <v>22</v>
      </c>
      <c r="C98" s="55"/>
      <c r="D98" s="8">
        <f t="shared" ref="D98:F101" si="8">D103+D113+D118+D123</f>
        <v>0</v>
      </c>
      <c r="E98" s="8">
        <f t="shared" si="8"/>
        <v>0</v>
      </c>
      <c r="F98" s="8">
        <f t="shared" si="8"/>
        <v>0</v>
      </c>
      <c r="G98" s="13">
        <v>0</v>
      </c>
      <c r="H98" s="76"/>
      <c r="I98" s="55"/>
      <c r="J98" s="55"/>
      <c r="K98" s="55"/>
      <c r="L98" s="15"/>
    </row>
    <row r="99" spans="1:22" s="50" customFormat="1" ht="18.75" customHeight="1" x14ac:dyDescent="0.25">
      <c r="A99" s="75"/>
      <c r="B99" s="9" t="s">
        <v>23</v>
      </c>
      <c r="C99" s="55"/>
      <c r="D99" s="8">
        <f t="shared" si="8"/>
        <v>0</v>
      </c>
      <c r="E99" s="8">
        <f t="shared" si="8"/>
        <v>0</v>
      </c>
      <c r="F99" s="8">
        <f t="shared" si="8"/>
        <v>0</v>
      </c>
      <c r="G99" s="13">
        <v>0</v>
      </c>
      <c r="H99" s="76"/>
      <c r="I99" s="55"/>
      <c r="J99" s="55"/>
      <c r="K99" s="55"/>
      <c r="L99" s="15"/>
    </row>
    <row r="100" spans="1:22" s="50" customFormat="1" ht="18.75" customHeight="1" x14ac:dyDescent="0.25">
      <c r="A100" s="75"/>
      <c r="B100" s="9" t="s">
        <v>24</v>
      </c>
      <c r="C100" s="55"/>
      <c r="D100" s="8">
        <f t="shared" si="8"/>
        <v>989</v>
      </c>
      <c r="E100" s="8">
        <f t="shared" si="8"/>
        <v>989</v>
      </c>
      <c r="F100" s="8">
        <f t="shared" si="8"/>
        <v>489</v>
      </c>
      <c r="G100" s="13">
        <f>F100/E100*100</f>
        <v>49.443882709807887</v>
      </c>
      <c r="H100" s="76"/>
      <c r="I100" s="55"/>
      <c r="J100" s="55"/>
      <c r="K100" s="55"/>
      <c r="L100" s="15"/>
    </row>
    <row r="101" spans="1:22" s="50" customFormat="1" ht="17.25" customHeight="1" x14ac:dyDescent="0.25">
      <c r="A101" s="75"/>
      <c r="B101" s="9" t="s">
        <v>25</v>
      </c>
      <c r="C101" s="55"/>
      <c r="D101" s="8">
        <f t="shared" si="8"/>
        <v>0</v>
      </c>
      <c r="E101" s="8">
        <f t="shared" si="8"/>
        <v>0</v>
      </c>
      <c r="F101" s="8">
        <f t="shared" si="8"/>
        <v>0</v>
      </c>
      <c r="G101" s="13">
        <v>0</v>
      </c>
      <c r="H101" s="76"/>
      <c r="I101" s="55"/>
      <c r="J101" s="55"/>
      <c r="K101" s="55"/>
      <c r="L101" s="15"/>
    </row>
    <row r="102" spans="1:22" s="50" customFormat="1" ht="49.5" customHeight="1" x14ac:dyDescent="0.25">
      <c r="A102" s="75" t="s">
        <v>66</v>
      </c>
      <c r="B102" s="2" t="s">
        <v>67</v>
      </c>
      <c r="C102" s="55"/>
      <c r="D102" s="47">
        <f>SUM(D103:D106)</f>
        <v>261.5</v>
      </c>
      <c r="E102" s="47">
        <f>SUM(E103:E106)</f>
        <v>261.5</v>
      </c>
      <c r="F102" s="47">
        <f>SUM(F103:F106)</f>
        <v>261.5</v>
      </c>
      <c r="G102" s="47">
        <f>F102/E102*100</f>
        <v>100</v>
      </c>
      <c r="H102" s="55" t="s">
        <v>21</v>
      </c>
      <c r="I102" s="74" t="s">
        <v>21</v>
      </c>
      <c r="J102" s="55" t="s">
        <v>21</v>
      </c>
      <c r="K102" s="55"/>
      <c r="L102" s="15"/>
    </row>
    <row r="103" spans="1:22" s="50" customFormat="1" ht="18.75" customHeight="1" x14ac:dyDescent="0.25">
      <c r="A103" s="75"/>
      <c r="B103" s="2" t="s">
        <v>22</v>
      </c>
      <c r="C103" s="55"/>
      <c r="D103" s="47">
        <f t="shared" ref="D103:F106" si="9">D108</f>
        <v>0</v>
      </c>
      <c r="E103" s="47">
        <f t="shared" si="9"/>
        <v>0</v>
      </c>
      <c r="F103" s="47">
        <f t="shared" si="9"/>
        <v>0</v>
      </c>
      <c r="G103" s="47">
        <v>0</v>
      </c>
      <c r="H103" s="55"/>
      <c r="I103" s="74"/>
      <c r="J103" s="55"/>
      <c r="K103" s="55"/>
      <c r="L103" s="15"/>
    </row>
    <row r="104" spans="1:22" s="50" customFormat="1" ht="18.75" customHeight="1" x14ac:dyDescent="0.25">
      <c r="A104" s="75"/>
      <c r="B104" s="2" t="s">
        <v>23</v>
      </c>
      <c r="C104" s="55"/>
      <c r="D104" s="47">
        <f t="shared" si="9"/>
        <v>0</v>
      </c>
      <c r="E104" s="47">
        <f t="shared" si="9"/>
        <v>0</v>
      </c>
      <c r="F104" s="47">
        <f t="shared" si="9"/>
        <v>0</v>
      </c>
      <c r="G104" s="47">
        <v>0</v>
      </c>
      <c r="H104" s="55"/>
      <c r="I104" s="74"/>
      <c r="J104" s="55"/>
      <c r="K104" s="55"/>
      <c r="L104" s="15"/>
    </row>
    <row r="105" spans="1:22" s="50" customFormat="1" ht="18.75" customHeight="1" x14ac:dyDescent="0.25">
      <c r="A105" s="75"/>
      <c r="B105" s="2" t="s">
        <v>24</v>
      </c>
      <c r="C105" s="55"/>
      <c r="D105" s="47">
        <f t="shared" si="9"/>
        <v>261.5</v>
      </c>
      <c r="E105" s="47">
        <f t="shared" si="9"/>
        <v>261.5</v>
      </c>
      <c r="F105" s="47">
        <f t="shared" si="9"/>
        <v>261.5</v>
      </c>
      <c r="G105" s="47">
        <f>F105/E105*100</f>
        <v>100</v>
      </c>
      <c r="H105" s="55"/>
      <c r="I105" s="74"/>
      <c r="J105" s="55"/>
      <c r="K105" s="55"/>
      <c r="L105" s="15"/>
    </row>
    <row r="106" spans="1:22" s="50" customFormat="1" ht="21" customHeight="1" x14ac:dyDescent="0.25">
      <c r="A106" s="75"/>
      <c r="B106" s="2" t="s">
        <v>25</v>
      </c>
      <c r="C106" s="55"/>
      <c r="D106" s="47">
        <f t="shared" si="9"/>
        <v>0</v>
      </c>
      <c r="E106" s="47">
        <f t="shared" si="9"/>
        <v>0</v>
      </c>
      <c r="F106" s="47">
        <f t="shared" si="9"/>
        <v>0</v>
      </c>
      <c r="G106" s="47">
        <v>0</v>
      </c>
      <c r="H106" s="55"/>
      <c r="I106" s="74"/>
      <c r="J106" s="55"/>
      <c r="K106" s="55"/>
      <c r="L106" s="15"/>
    </row>
    <row r="107" spans="1:22" s="50" customFormat="1" ht="84" customHeight="1" x14ac:dyDescent="0.25">
      <c r="A107" s="54" t="s">
        <v>68</v>
      </c>
      <c r="B107" s="2" t="s">
        <v>69</v>
      </c>
      <c r="C107" s="55" t="s">
        <v>65</v>
      </c>
      <c r="D107" s="47">
        <f>SUM(D108:D111)</f>
        <v>261.5</v>
      </c>
      <c r="E107" s="47">
        <f>SUM(E108:E111)</f>
        <v>261.5</v>
      </c>
      <c r="F107" s="47">
        <f>SUM(F108:F111)</f>
        <v>261.5</v>
      </c>
      <c r="G107" s="47">
        <f>F107/E107*100</f>
        <v>100</v>
      </c>
      <c r="H107" s="55" t="s">
        <v>70</v>
      </c>
      <c r="I107" s="65" t="s">
        <v>110</v>
      </c>
      <c r="J107" s="55" t="s">
        <v>37</v>
      </c>
      <c r="K107" s="55"/>
      <c r="L107" s="77"/>
    </row>
    <row r="108" spans="1:22" s="50" customFormat="1" ht="18" customHeight="1" x14ac:dyDescent="0.25">
      <c r="A108" s="54"/>
      <c r="B108" s="2" t="s">
        <v>22</v>
      </c>
      <c r="C108" s="55"/>
      <c r="D108" s="46">
        <v>0</v>
      </c>
      <c r="E108" s="46">
        <v>0</v>
      </c>
      <c r="F108" s="46">
        <v>0</v>
      </c>
      <c r="G108" s="47">
        <v>0</v>
      </c>
      <c r="H108" s="55"/>
      <c r="I108" s="65"/>
      <c r="J108" s="55"/>
      <c r="K108" s="55"/>
      <c r="L108" s="77"/>
    </row>
    <row r="109" spans="1:22" s="50" customFormat="1" ht="17.25" customHeight="1" x14ac:dyDescent="0.25">
      <c r="A109" s="54"/>
      <c r="B109" s="2" t="s">
        <v>23</v>
      </c>
      <c r="C109" s="55"/>
      <c r="D109" s="46">
        <v>0</v>
      </c>
      <c r="E109" s="46">
        <v>0</v>
      </c>
      <c r="F109" s="46">
        <v>0</v>
      </c>
      <c r="G109" s="47">
        <v>0</v>
      </c>
      <c r="H109" s="55"/>
      <c r="I109" s="65"/>
      <c r="J109" s="55"/>
      <c r="K109" s="55"/>
      <c r="L109" s="77"/>
    </row>
    <row r="110" spans="1:22" s="50" customFormat="1" ht="15.75" customHeight="1" x14ac:dyDescent="0.25">
      <c r="A110" s="54"/>
      <c r="B110" s="2" t="s">
        <v>24</v>
      </c>
      <c r="C110" s="55"/>
      <c r="D110" s="46">
        <v>261.5</v>
      </c>
      <c r="E110" s="46">
        <v>261.5</v>
      </c>
      <c r="F110" s="16">
        <v>261.5</v>
      </c>
      <c r="G110" s="47">
        <f>F110/E110*100</f>
        <v>100</v>
      </c>
      <c r="H110" s="55"/>
      <c r="I110" s="65"/>
      <c r="J110" s="55"/>
      <c r="K110" s="55"/>
      <c r="L110" s="77"/>
    </row>
    <row r="111" spans="1:22" s="50" customFormat="1" ht="15.75" customHeight="1" x14ac:dyDescent="0.25">
      <c r="A111" s="54"/>
      <c r="B111" s="2" t="s">
        <v>25</v>
      </c>
      <c r="C111" s="55"/>
      <c r="D111" s="46">
        <v>0</v>
      </c>
      <c r="E111" s="46">
        <v>0</v>
      </c>
      <c r="F111" s="46">
        <v>0</v>
      </c>
      <c r="G111" s="47">
        <v>0</v>
      </c>
      <c r="H111" s="55"/>
      <c r="I111" s="65"/>
      <c r="J111" s="55"/>
      <c r="K111" s="55"/>
      <c r="L111" s="77"/>
      <c r="M111" s="78"/>
      <c r="N111" s="78"/>
      <c r="O111" s="78"/>
      <c r="P111" s="78"/>
      <c r="Q111" s="78"/>
      <c r="R111" s="78"/>
      <c r="S111" s="78"/>
      <c r="T111" s="78"/>
      <c r="U111" s="78"/>
      <c r="V111" s="78"/>
    </row>
    <row r="112" spans="1:22" s="50" customFormat="1" ht="78.75" hidden="1" customHeight="1" x14ac:dyDescent="0.25">
      <c r="A112" s="54" t="s">
        <v>71</v>
      </c>
      <c r="B112" s="2" t="s">
        <v>72</v>
      </c>
      <c r="C112" s="55" t="s">
        <v>93</v>
      </c>
      <c r="D112" s="47">
        <f>SUM(D113:D116)</f>
        <v>0</v>
      </c>
      <c r="E112" s="47">
        <f>SUM(E113:E116)</f>
        <v>0</v>
      </c>
      <c r="F112" s="47">
        <f>SUM(F113:F116)</f>
        <v>0</v>
      </c>
      <c r="G112" s="47">
        <v>0</v>
      </c>
      <c r="H112" s="55" t="s">
        <v>73</v>
      </c>
      <c r="I112" s="65" t="s">
        <v>73</v>
      </c>
      <c r="J112" s="55" t="s">
        <v>37</v>
      </c>
      <c r="K112" s="55"/>
      <c r="L112" s="15"/>
    </row>
    <row r="113" spans="1:12" s="50" customFormat="1" ht="15.75" hidden="1" customHeight="1" x14ac:dyDescent="0.25">
      <c r="A113" s="54"/>
      <c r="B113" s="2" t="s">
        <v>22</v>
      </c>
      <c r="C113" s="55"/>
      <c r="D113" s="46">
        <v>0</v>
      </c>
      <c r="E113" s="46">
        <v>0</v>
      </c>
      <c r="F113" s="46">
        <v>0</v>
      </c>
      <c r="G113" s="47">
        <v>0</v>
      </c>
      <c r="H113" s="55"/>
      <c r="I113" s="65"/>
      <c r="J113" s="55"/>
      <c r="K113" s="55"/>
      <c r="L113" s="15"/>
    </row>
    <row r="114" spans="1:12" s="50" customFormat="1" ht="15.75" hidden="1" customHeight="1" x14ac:dyDescent="0.25">
      <c r="A114" s="54"/>
      <c r="B114" s="2" t="s">
        <v>23</v>
      </c>
      <c r="C114" s="55"/>
      <c r="D114" s="46">
        <v>0</v>
      </c>
      <c r="E114" s="46">
        <v>0</v>
      </c>
      <c r="F114" s="46">
        <v>0</v>
      </c>
      <c r="G114" s="47">
        <v>0</v>
      </c>
      <c r="H114" s="55"/>
      <c r="I114" s="65"/>
      <c r="J114" s="55"/>
      <c r="K114" s="55"/>
      <c r="L114" s="15"/>
    </row>
    <row r="115" spans="1:12" s="50" customFormat="1" ht="15.75" hidden="1" customHeight="1" x14ac:dyDescent="0.25">
      <c r="A115" s="54"/>
      <c r="B115" s="2" t="s">
        <v>24</v>
      </c>
      <c r="C115" s="55"/>
      <c r="D115" s="46">
        <v>0</v>
      </c>
      <c r="E115" s="46">
        <f>D115</f>
        <v>0</v>
      </c>
      <c r="F115" s="46">
        <v>0</v>
      </c>
      <c r="G115" s="47">
        <v>0</v>
      </c>
      <c r="H115" s="55"/>
      <c r="I115" s="65"/>
      <c r="J115" s="55"/>
      <c r="K115" s="55"/>
      <c r="L115" s="15"/>
    </row>
    <row r="116" spans="1:12" s="50" customFormat="1" ht="15.75" hidden="1" customHeight="1" x14ac:dyDescent="0.25">
      <c r="A116" s="54"/>
      <c r="B116" s="2" t="s">
        <v>25</v>
      </c>
      <c r="C116" s="55"/>
      <c r="D116" s="46">
        <v>0</v>
      </c>
      <c r="E116" s="46">
        <v>0</v>
      </c>
      <c r="F116" s="46">
        <v>0</v>
      </c>
      <c r="G116" s="47">
        <v>0</v>
      </c>
      <c r="H116" s="55"/>
      <c r="I116" s="65"/>
      <c r="J116" s="55"/>
      <c r="K116" s="55"/>
    </row>
    <row r="117" spans="1:12" s="50" customFormat="1" ht="74.25" customHeight="1" x14ac:dyDescent="0.25">
      <c r="A117" s="54" t="s">
        <v>74</v>
      </c>
      <c r="B117" s="12" t="s">
        <v>75</v>
      </c>
      <c r="C117" s="55" t="s">
        <v>92</v>
      </c>
      <c r="D117" s="47">
        <f>SUM(D118:D121)</f>
        <v>227.5</v>
      </c>
      <c r="E117" s="47">
        <f>SUM(E118:E121)</f>
        <v>227.5</v>
      </c>
      <c r="F117" s="47">
        <f>SUM(F118:F121)</f>
        <v>227.5</v>
      </c>
      <c r="G117" s="47">
        <f>F117/E117*100</f>
        <v>100</v>
      </c>
      <c r="H117" s="55" t="s">
        <v>111</v>
      </c>
      <c r="I117" s="65" t="s">
        <v>112</v>
      </c>
      <c r="J117" s="55" t="s">
        <v>37</v>
      </c>
      <c r="K117" s="55"/>
    </row>
    <row r="118" spans="1:12" s="50" customFormat="1" ht="18" customHeight="1" x14ac:dyDescent="0.25">
      <c r="A118" s="54"/>
      <c r="B118" s="2" t="s">
        <v>22</v>
      </c>
      <c r="C118" s="55"/>
      <c r="D118" s="46">
        <v>0</v>
      </c>
      <c r="E118" s="46">
        <f>D118</f>
        <v>0</v>
      </c>
      <c r="F118" s="46">
        <v>0</v>
      </c>
      <c r="G118" s="47">
        <v>0</v>
      </c>
      <c r="H118" s="55"/>
      <c r="I118" s="65"/>
      <c r="J118" s="55"/>
      <c r="K118" s="55"/>
    </row>
    <row r="119" spans="1:12" s="50" customFormat="1" ht="17.25" customHeight="1" x14ac:dyDescent="0.25">
      <c r="A119" s="54"/>
      <c r="B119" s="2" t="s">
        <v>23</v>
      </c>
      <c r="C119" s="55"/>
      <c r="D119" s="46">
        <v>0</v>
      </c>
      <c r="E119" s="46">
        <f>D119</f>
        <v>0</v>
      </c>
      <c r="F119" s="46">
        <v>0</v>
      </c>
      <c r="G119" s="47">
        <v>0</v>
      </c>
      <c r="H119" s="55"/>
      <c r="I119" s="65"/>
      <c r="J119" s="55"/>
      <c r="K119" s="55"/>
    </row>
    <row r="120" spans="1:12" s="50" customFormat="1" ht="19.5" customHeight="1" x14ac:dyDescent="0.25">
      <c r="A120" s="54"/>
      <c r="B120" s="2" t="s">
        <v>24</v>
      </c>
      <c r="C120" s="55"/>
      <c r="D120" s="46">
        <v>227.5</v>
      </c>
      <c r="E120" s="46">
        <f>D120</f>
        <v>227.5</v>
      </c>
      <c r="F120" s="16">
        <v>227.5</v>
      </c>
      <c r="G120" s="47">
        <f>F120/E120*100</f>
        <v>100</v>
      </c>
      <c r="H120" s="55"/>
      <c r="I120" s="65"/>
      <c r="J120" s="55"/>
      <c r="K120" s="55"/>
    </row>
    <row r="121" spans="1:12" s="50" customFormat="1" ht="17.25" customHeight="1" x14ac:dyDescent="0.25">
      <c r="A121" s="54"/>
      <c r="B121" s="2" t="s">
        <v>25</v>
      </c>
      <c r="C121" s="55"/>
      <c r="D121" s="46">
        <v>0</v>
      </c>
      <c r="E121" s="46">
        <f>D121</f>
        <v>0</v>
      </c>
      <c r="F121" s="46">
        <v>0</v>
      </c>
      <c r="G121" s="47">
        <v>0</v>
      </c>
      <c r="H121" s="55"/>
      <c r="I121" s="65"/>
      <c r="J121" s="55"/>
      <c r="K121" s="55"/>
    </row>
    <row r="122" spans="1:12" s="50" customFormat="1" ht="168" customHeight="1" x14ac:dyDescent="0.25">
      <c r="A122" s="79" t="s">
        <v>76</v>
      </c>
      <c r="B122" s="17" t="s">
        <v>77</v>
      </c>
      <c r="C122" s="80" t="s">
        <v>92</v>
      </c>
      <c r="D122" s="47">
        <f>SUM(D123:D126)</f>
        <v>500</v>
      </c>
      <c r="E122" s="47">
        <f>SUM(E123:E126)</f>
        <v>500</v>
      </c>
      <c r="F122" s="47">
        <f>SUM(F123:F126)</f>
        <v>0</v>
      </c>
      <c r="G122" s="47">
        <f>F122/E122*100</f>
        <v>0</v>
      </c>
      <c r="H122" s="80" t="s">
        <v>78</v>
      </c>
      <c r="I122" s="81"/>
      <c r="J122" s="82" t="s">
        <v>91</v>
      </c>
      <c r="K122" s="55" t="s">
        <v>104</v>
      </c>
    </row>
    <row r="123" spans="1:12" s="50" customFormat="1" ht="15" customHeight="1" x14ac:dyDescent="0.25">
      <c r="A123" s="79"/>
      <c r="B123" s="18" t="s">
        <v>22</v>
      </c>
      <c r="C123" s="80"/>
      <c r="D123" s="19">
        <v>0</v>
      </c>
      <c r="E123" s="19">
        <f>D123</f>
        <v>0</v>
      </c>
      <c r="F123" s="46">
        <v>0</v>
      </c>
      <c r="G123" s="47">
        <v>0</v>
      </c>
      <c r="H123" s="80"/>
      <c r="I123" s="81"/>
      <c r="J123" s="83"/>
      <c r="K123" s="55"/>
    </row>
    <row r="124" spans="1:12" s="50" customFormat="1" ht="15" customHeight="1" x14ac:dyDescent="0.25">
      <c r="A124" s="79"/>
      <c r="B124" s="18" t="s">
        <v>23</v>
      </c>
      <c r="C124" s="80"/>
      <c r="D124" s="46">
        <v>0</v>
      </c>
      <c r="E124" s="46">
        <v>0</v>
      </c>
      <c r="F124" s="46">
        <v>0</v>
      </c>
      <c r="G124" s="47">
        <v>0</v>
      </c>
      <c r="H124" s="80"/>
      <c r="I124" s="81"/>
      <c r="J124" s="83"/>
      <c r="K124" s="55"/>
    </row>
    <row r="125" spans="1:12" s="50" customFormat="1" ht="15.75" customHeight="1" x14ac:dyDescent="0.25">
      <c r="A125" s="79"/>
      <c r="B125" s="18" t="s">
        <v>24</v>
      </c>
      <c r="C125" s="80"/>
      <c r="D125" s="46">
        <v>500</v>
      </c>
      <c r="E125" s="46">
        <v>500</v>
      </c>
      <c r="F125" s="16">
        <v>0</v>
      </c>
      <c r="G125" s="47">
        <f>F125/E125*100</f>
        <v>0</v>
      </c>
      <c r="H125" s="80"/>
      <c r="I125" s="81"/>
      <c r="J125" s="83"/>
      <c r="K125" s="55"/>
    </row>
    <row r="126" spans="1:12" s="50" customFormat="1" ht="15.75" customHeight="1" x14ac:dyDescent="0.25">
      <c r="A126" s="79"/>
      <c r="B126" s="18" t="s">
        <v>25</v>
      </c>
      <c r="C126" s="80"/>
      <c r="D126" s="46">
        <v>0</v>
      </c>
      <c r="E126" s="46">
        <v>0</v>
      </c>
      <c r="F126" s="46">
        <v>0</v>
      </c>
      <c r="G126" s="47">
        <v>0</v>
      </c>
      <c r="H126" s="80"/>
      <c r="I126" s="81"/>
      <c r="J126" s="64"/>
      <c r="K126" s="55"/>
    </row>
    <row r="127" spans="1:12" s="50" customFormat="1" ht="105.75" customHeight="1" x14ac:dyDescent="0.25">
      <c r="A127" s="79" t="s">
        <v>79</v>
      </c>
      <c r="B127" s="20" t="s">
        <v>80</v>
      </c>
      <c r="C127" s="84" t="s">
        <v>81</v>
      </c>
      <c r="D127" s="13">
        <f>SUM(D129:D131)</f>
        <v>755.8</v>
      </c>
      <c r="E127" s="13">
        <f>SUM(E129:E131)</f>
        <v>755.8</v>
      </c>
      <c r="F127" s="13">
        <f>SUM(F129:F131)</f>
        <v>755.8</v>
      </c>
      <c r="G127" s="13">
        <f>F127*100/E127</f>
        <v>100</v>
      </c>
      <c r="H127" s="55" t="s">
        <v>99</v>
      </c>
      <c r="I127" s="55" t="s">
        <v>103</v>
      </c>
      <c r="J127" s="55" t="s">
        <v>37</v>
      </c>
      <c r="K127" s="55"/>
    </row>
    <row r="128" spans="1:12" s="50" customFormat="1" ht="22.5" customHeight="1" x14ac:dyDescent="0.25">
      <c r="A128" s="79"/>
      <c r="B128" s="21" t="s">
        <v>22</v>
      </c>
      <c r="C128" s="84"/>
      <c r="D128" s="22">
        <v>0</v>
      </c>
      <c r="E128" s="22">
        <f>D128</f>
        <v>0</v>
      </c>
      <c r="F128" s="1">
        <v>0</v>
      </c>
      <c r="G128" s="13">
        <v>0</v>
      </c>
      <c r="H128" s="55"/>
      <c r="I128" s="55"/>
      <c r="J128" s="55"/>
      <c r="K128" s="55"/>
    </row>
    <row r="129" spans="1:12" s="50" customFormat="1" ht="23.25" customHeight="1" x14ac:dyDescent="0.25">
      <c r="A129" s="79"/>
      <c r="B129" s="21" t="s">
        <v>23</v>
      </c>
      <c r="C129" s="84"/>
      <c r="D129" s="1">
        <v>755.8</v>
      </c>
      <c r="E129" s="1">
        <v>755.8</v>
      </c>
      <c r="F129" s="1">
        <v>755.8</v>
      </c>
      <c r="G129" s="13">
        <f>F129*100/E129</f>
        <v>100</v>
      </c>
      <c r="H129" s="55"/>
      <c r="I129" s="55"/>
      <c r="J129" s="55"/>
      <c r="K129" s="55"/>
    </row>
    <row r="130" spans="1:12" s="50" customFormat="1" ht="22.5" customHeight="1" x14ac:dyDescent="0.25">
      <c r="A130" s="79"/>
      <c r="B130" s="21" t="s">
        <v>24</v>
      </c>
      <c r="C130" s="84"/>
      <c r="D130" s="1">
        <v>0</v>
      </c>
      <c r="E130" s="1">
        <v>0</v>
      </c>
      <c r="F130" s="1">
        <v>0</v>
      </c>
      <c r="G130" s="13">
        <v>0</v>
      </c>
      <c r="H130" s="55"/>
      <c r="I130" s="55"/>
      <c r="J130" s="55"/>
      <c r="K130" s="55"/>
    </row>
    <row r="131" spans="1:12" s="50" customFormat="1" ht="30" customHeight="1" x14ac:dyDescent="0.25">
      <c r="A131" s="79"/>
      <c r="B131" s="21" t="s">
        <v>25</v>
      </c>
      <c r="C131" s="84"/>
      <c r="D131" s="1">
        <v>0</v>
      </c>
      <c r="E131" s="1">
        <v>0</v>
      </c>
      <c r="F131" s="1">
        <v>0</v>
      </c>
      <c r="G131" s="13">
        <v>0</v>
      </c>
      <c r="H131" s="55"/>
      <c r="I131" s="55"/>
      <c r="J131" s="55"/>
      <c r="K131" s="55"/>
    </row>
    <row r="132" spans="1:12" s="50" customFormat="1" ht="144" customHeight="1" x14ac:dyDescent="0.25">
      <c r="A132" s="79" t="s">
        <v>82</v>
      </c>
      <c r="B132" s="20" t="s">
        <v>83</v>
      </c>
      <c r="C132" s="84" t="s">
        <v>81</v>
      </c>
      <c r="D132" s="13">
        <f>D134+D135+D136</f>
        <v>1000</v>
      </c>
      <c r="E132" s="13">
        <f>E134+E135+E136</f>
        <v>1000</v>
      </c>
      <c r="F132" s="13">
        <f>F134+F135+F136</f>
        <v>968.6</v>
      </c>
      <c r="G132" s="13">
        <f>F132*100/E132</f>
        <v>96.86</v>
      </c>
      <c r="H132" s="55" t="s">
        <v>100</v>
      </c>
      <c r="I132" s="55" t="s">
        <v>102</v>
      </c>
      <c r="J132" s="55" t="s">
        <v>37</v>
      </c>
      <c r="K132" s="55"/>
    </row>
    <row r="133" spans="1:12" s="50" customFormat="1" ht="21.75" customHeight="1" x14ac:dyDescent="0.25">
      <c r="A133" s="79"/>
      <c r="B133" s="21" t="s">
        <v>22</v>
      </c>
      <c r="C133" s="84"/>
      <c r="D133" s="22">
        <v>0</v>
      </c>
      <c r="E133" s="22">
        <f>D133</f>
        <v>0</v>
      </c>
      <c r="F133" s="1">
        <v>0</v>
      </c>
      <c r="G133" s="13">
        <v>0</v>
      </c>
      <c r="H133" s="55"/>
      <c r="I133" s="55"/>
      <c r="J133" s="55"/>
      <c r="K133" s="55"/>
    </row>
    <row r="134" spans="1:12" s="50" customFormat="1" ht="21" customHeight="1" x14ac:dyDescent="0.25">
      <c r="A134" s="79"/>
      <c r="B134" s="21" t="s">
        <v>23</v>
      </c>
      <c r="C134" s="84"/>
      <c r="D134" s="1">
        <v>0</v>
      </c>
      <c r="E134" s="1">
        <v>0</v>
      </c>
      <c r="F134" s="1">
        <v>0</v>
      </c>
      <c r="G134" s="13">
        <v>0</v>
      </c>
      <c r="H134" s="55"/>
      <c r="I134" s="55"/>
      <c r="J134" s="55"/>
      <c r="K134" s="55"/>
    </row>
    <row r="135" spans="1:12" s="50" customFormat="1" ht="21" customHeight="1" x14ac:dyDescent="0.25">
      <c r="A135" s="79"/>
      <c r="B135" s="21" t="s">
        <v>24</v>
      </c>
      <c r="C135" s="84"/>
      <c r="D135" s="1">
        <v>1000</v>
      </c>
      <c r="E135" s="1">
        <v>1000</v>
      </c>
      <c r="F135" s="1">
        <v>968.6</v>
      </c>
      <c r="G135" s="13">
        <f>F135*100/E135</f>
        <v>96.86</v>
      </c>
      <c r="H135" s="55"/>
      <c r="I135" s="55"/>
      <c r="J135" s="55"/>
      <c r="K135" s="55"/>
      <c r="L135" s="6">
        <f>F135-E135</f>
        <v>-31.399999999999977</v>
      </c>
    </row>
    <row r="136" spans="1:12" s="50" customFormat="1" ht="36.75" customHeight="1" x14ac:dyDescent="0.25">
      <c r="A136" s="79"/>
      <c r="B136" s="21" t="s">
        <v>25</v>
      </c>
      <c r="C136" s="84"/>
      <c r="D136" s="1">
        <v>0</v>
      </c>
      <c r="E136" s="1">
        <v>0</v>
      </c>
      <c r="F136" s="1">
        <v>0</v>
      </c>
      <c r="G136" s="13">
        <v>0</v>
      </c>
      <c r="H136" s="55"/>
      <c r="I136" s="55"/>
      <c r="J136" s="55"/>
      <c r="K136" s="55"/>
    </row>
    <row r="137" spans="1:12" s="50" customFormat="1" ht="197.25" customHeight="1" x14ac:dyDescent="0.25">
      <c r="A137" s="79" t="s">
        <v>84</v>
      </c>
      <c r="B137" s="20" t="s">
        <v>85</v>
      </c>
      <c r="C137" s="84" t="s">
        <v>106</v>
      </c>
      <c r="D137" s="13">
        <f>SUM(D138:D141)</f>
        <v>12365.6</v>
      </c>
      <c r="E137" s="13">
        <f>SUM(E138:E141)</f>
        <v>12365.6</v>
      </c>
      <c r="F137" s="13">
        <f>SUM(F138:F141)</f>
        <v>12320.1</v>
      </c>
      <c r="G137" s="13">
        <f>F137*100/E137</f>
        <v>99.632043734230436</v>
      </c>
      <c r="H137" s="55" t="s">
        <v>101</v>
      </c>
      <c r="I137" s="65" t="s">
        <v>120</v>
      </c>
      <c r="J137" s="55" t="s">
        <v>37</v>
      </c>
      <c r="K137" s="55" t="s">
        <v>127</v>
      </c>
    </row>
    <row r="138" spans="1:12" s="50" customFormat="1" ht="34.5" customHeight="1" x14ac:dyDescent="0.25">
      <c r="A138" s="79"/>
      <c r="B138" s="21" t="s">
        <v>22</v>
      </c>
      <c r="C138" s="84"/>
      <c r="D138" s="22">
        <v>0</v>
      </c>
      <c r="E138" s="22">
        <f>D138</f>
        <v>0</v>
      </c>
      <c r="F138" s="1">
        <v>0</v>
      </c>
      <c r="G138" s="13">
        <v>0</v>
      </c>
      <c r="H138" s="55"/>
      <c r="I138" s="65"/>
      <c r="J138" s="55"/>
      <c r="K138" s="55"/>
    </row>
    <row r="139" spans="1:12" s="50" customFormat="1" ht="27.75" customHeight="1" x14ac:dyDescent="0.25">
      <c r="A139" s="79"/>
      <c r="B139" s="21" t="s">
        <v>23</v>
      </c>
      <c r="C139" s="84"/>
      <c r="D139" s="1">
        <v>0</v>
      </c>
      <c r="E139" s="1">
        <v>0</v>
      </c>
      <c r="F139" s="1">
        <v>0</v>
      </c>
      <c r="G139" s="13">
        <v>0</v>
      </c>
      <c r="H139" s="55"/>
      <c r="I139" s="65"/>
      <c r="J139" s="55"/>
      <c r="K139" s="55"/>
    </row>
    <row r="140" spans="1:12" s="50" customFormat="1" ht="24" customHeight="1" x14ac:dyDescent="0.25">
      <c r="A140" s="79"/>
      <c r="B140" s="21" t="s">
        <v>24</v>
      </c>
      <c r="C140" s="84"/>
      <c r="D140" s="1">
        <v>12365.6</v>
      </c>
      <c r="E140" s="1">
        <f>D140</f>
        <v>12365.6</v>
      </c>
      <c r="F140" s="1">
        <v>12320.1</v>
      </c>
      <c r="G140" s="13">
        <f>F140*100/E140</f>
        <v>99.632043734230436</v>
      </c>
      <c r="H140" s="55"/>
      <c r="I140" s="65"/>
      <c r="J140" s="55"/>
      <c r="K140" s="55"/>
      <c r="L140" s="6">
        <f>F140-E140</f>
        <v>-45.5</v>
      </c>
    </row>
    <row r="141" spans="1:12" s="50" customFormat="1" ht="57" customHeight="1" x14ac:dyDescent="0.25">
      <c r="A141" s="79"/>
      <c r="B141" s="21" t="s">
        <v>25</v>
      </c>
      <c r="C141" s="84"/>
      <c r="D141" s="1">
        <v>0</v>
      </c>
      <c r="E141" s="1">
        <v>0</v>
      </c>
      <c r="F141" s="1">
        <v>0</v>
      </c>
      <c r="G141" s="13">
        <v>0</v>
      </c>
      <c r="H141" s="55"/>
      <c r="I141" s="65"/>
      <c r="J141" s="55"/>
      <c r="K141" s="55"/>
    </row>
    <row r="142" spans="1:12" s="50" customFormat="1" ht="191.25" customHeight="1" x14ac:dyDescent="0.25">
      <c r="A142" s="79" t="s">
        <v>86</v>
      </c>
      <c r="B142" s="20" t="s">
        <v>87</v>
      </c>
      <c r="C142" s="89" t="s">
        <v>81</v>
      </c>
      <c r="D142" s="13">
        <f>SUM(D143:D146)</f>
        <v>11250</v>
      </c>
      <c r="E142" s="13">
        <f>SUM(E143:E146)</f>
        <v>11250</v>
      </c>
      <c r="F142" s="13">
        <f>SUM(F143:F146)</f>
        <v>11250</v>
      </c>
      <c r="G142" s="13">
        <f>F142*100/E142</f>
        <v>100</v>
      </c>
      <c r="H142" s="82" t="s">
        <v>97</v>
      </c>
      <c r="I142" s="82" t="s">
        <v>98</v>
      </c>
      <c r="J142" s="82" t="s">
        <v>37</v>
      </c>
      <c r="K142" s="82"/>
    </row>
    <row r="143" spans="1:12" s="50" customFormat="1" ht="15" customHeight="1" x14ac:dyDescent="0.25">
      <c r="A143" s="79"/>
      <c r="B143" s="21" t="s">
        <v>22</v>
      </c>
      <c r="C143" s="90"/>
      <c r="D143" s="22">
        <f>D148</f>
        <v>0</v>
      </c>
      <c r="E143" s="22">
        <f t="shared" ref="E143:F143" si="10">E148</f>
        <v>0</v>
      </c>
      <c r="F143" s="22">
        <f t="shared" si="10"/>
        <v>0</v>
      </c>
      <c r="G143" s="13">
        <v>0</v>
      </c>
      <c r="H143" s="83"/>
      <c r="I143" s="83"/>
      <c r="J143" s="83"/>
      <c r="K143" s="83"/>
    </row>
    <row r="144" spans="1:12" s="50" customFormat="1" ht="15" customHeight="1" x14ac:dyDescent="0.25">
      <c r="A144" s="79"/>
      <c r="B144" s="21" t="s">
        <v>23</v>
      </c>
      <c r="C144" s="90"/>
      <c r="D144" s="22">
        <f t="shared" ref="D144:F144" si="11">D149</f>
        <v>0</v>
      </c>
      <c r="E144" s="22">
        <f t="shared" si="11"/>
        <v>0</v>
      </c>
      <c r="F144" s="22">
        <f t="shared" si="11"/>
        <v>0</v>
      </c>
      <c r="G144" s="13">
        <v>0</v>
      </c>
      <c r="H144" s="83"/>
      <c r="I144" s="83"/>
      <c r="J144" s="83"/>
      <c r="K144" s="83"/>
    </row>
    <row r="145" spans="1:12" s="50" customFormat="1" ht="15" customHeight="1" x14ac:dyDescent="0.25">
      <c r="A145" s="79"/>
      <c r="B145" s="21" t="s">
        <v>24</v>
      </c>
      <c r="C145" s="90"/>
      <c r="D145" s="22">
        <f t="shared" ref="D145:F145" si="12">D150</f>
        <v>11250</v>
      </c>
      <c r="E145" s="22">
        <f t="shared" si="12"/>
        <v>11250</v>
      </c>
      <c r="F145" s="22">
        <f t="shared" si="12"/>
        <v>11250</v>
      </c>
      <c r="G145" s="13">
        <f>F145*100/E145</f>
        <v>100</v>
      </c>
      <c r="H145" s="83"/>
      <c r="I145" s="83"/>
      <c r="J145" s="83"/>
      <c r="K145" s="83"/>
    </row>
    <row r="146" spans="1:12" s="50" customFormat="1" ht="15" customHeight="1" x14ac:dyDescent="0.25">
      <c r="A146" s="79"/>
      <c r="B146" s="21" t="s">
        <v>25</v>
      </c>
      <c r="C146" s="90"/>
      <c r="D146" s="22">
        <f t="shared" ref="D146:F146" si="13">D151</f>
        <v>0</v>
      </c>
      <c r="E146" s="22">
        <f t="shared" si="13"/>
        <v>0</v>
      </c>
      <c r="F146" s="22">
        <f t="shared" si="13"/>
        <v>0</v>
      </c>
      <c r="G146" s="13">
        <v>0</v>
      </c>
      <c r="H146" s="83"/>
      <c r="I146" s="83"/>
      <c r="J146" s="83"/>
      <c r="K146" s="83"/>
      <c r="L146" s="39"/>
    </row>
    <row r="147" spans="1:12" s="50" customFormat="1" ht="109.5" customHeight="1" x14ac:dyDescent="0.25">
      <c r="A147" s="86" t="s">
        <v>95</v>
      </c>
      <c r="B147" s="17" t="s">
        <v>96</v>
      </c>
      <c r="C147" s="90"/>
      <c r="D147" s="46">
        <f>SUM(D148:D151)</f>
        <v>11250</v>
      </c>
      <c r="E147" s="46">
        <f t="shared" ref="E147:F147" si="14">SUM(E148:E151)</f>
        <v>11250</v>
      </c>
      <c r="F147" s="46">
        <f t="shared" si="14"/>
        <v>11250</v>
      </c>
      <c r="G147" s="47">
        <v>0</v>
      </c>
      <c r="H147" s="83"/>
      <c r="I147" s="83"/>
      <c r="J147" s="83"/>
      <c r="K147" s="83"/>
      <c r="L147" s="39"/>
    </row>
    <row r="148" spans="1:12" s="50" customFormat="1" ht="15" customHeight="1" x14ac:dyDescent="0.25">
      <c r="A148" s="87"/>
      <c r="B148" s="18" t="s">
        <v>22</v>
      </c>
      <c r="C148" s="90"/>
      <c r="D148" s="19">
        <v>0</v>
      </c>
      <c r="E148" s="19">
        <f>D148</f>
        <v>0</v>
      </c>
      <c r="F148" s="46">
        <v>0</v>
      </c>
      <c r="G148" s="47">
        <v>0</v>
      </c>
      <c r="H148" s="83"/>
      <c r="I148" s="83"/>
      <c r="J148" s="83"/>
      <c r="K148" s="83"/>
      <c r="L148" s="39"/>
    </row>
    <row r="149" spans="1:12" s="50" customFormat="1" ht="15" customHeight="1" x14ac:dyDescent="0.25">
      <c r="A149" s="87"/>
      <c r="B149" s="18" t="s">
        <v>23</v>
      </c>
      <c r="C149" s="90"/>
      <c r="D149" s="46">
        <v>0</v>
      </c>
      <c r="E149" s="46">
        <v>0</v>
      </c>
      <c r="F149" s="46">
        <v>0</v>
      </c>
      <c r="G149" s="47">
        <v>0</v>
      </c>
      <c r="H149" s="83"/>
      <c r="I149" s="83"/>
      <c r="J149" s="83"/>
      <c r="K149" s="83"/>
      <c r="L149" s="39"/>
    </row>
    <row r="150" spans="1:12" s="50" customFormat="1" ht="15" customHeight="1" x14ac:dyDescent="0.25">
      <c r="A150" s="87"/>
      <c r="B150" s="18" t="s">
        <v>24</v>
      </c>
      <c r="C150" s="90"/>
      <c r="D150" s="46">
        <v>11250</v>
      </c>
      <c r="E150" s="46">
        <v>11250</v>
      </c>
      <c r="F150" s="46">
        <v>11250</v>
      </c>
      <c r="G150" s="47">
        <f>F150*100/E150</f>
        <v>100</v>
      </c>
      <c r="H150" s="83"/>
      <c r="I150" s="83"/>
      <c r="J150" s="83"/>
      <c r="K150" s="83"/>
      <c r="L150" s="39"/>
    </row>
    <row r="151" spans="1:12" s="50" customFormat="1" ht="15" customHeight="1" x14ac:dyDescent="0.25">
      <c r="A151" s="88"/>
      <c r="B151" s="18" t="s">
        <v>25</v>
      </c>
      <c r="C151" s="91"/>
      <c r="D151" s="46">
        <v>0</v>
      </c>
      <c r="E151" s="46">
        <v>0</v>
      </c>
      <c r="F151" s="46">
        <v>0</v>
      </c>
      <c r="G151" s="47">
        <v>0</v>
      </c>
      <c r="H151" s="64"/>
      <c r="I151" s="64"/>
      <c r="J151" s="64"/>
      <c r="K151" s="64"/>
      <c r="L151" s="39"/>
    </row>
    <row r="152" spans="1:12" s="50" customFormat="1" ht="15" customHeight="1" x14ac:dyDescent="0.25">
      <c r="A152" s="54"/>
      <c r="B152" s="9" t="s">
        <v>88</v>
      </c>
      <c r="C152" s="14" t="s">
        <v>21</v>
      </c>
      <c r="D152" s="13">
        <f>SUM(D153:D156)</f>
        <v>75037.399999999994</v>
      </c>
      <c r="E152" s="13">
        <f>SUM(E153:E156)</f>
        <v>75037.399999999994</v>
      </c>
      <c r="F152" s="13">
        <f>SUM(F153:F156)</f>
        <v>66160.200000000012</v>
      </c>
      <c r="G152" s="13">
        <f>F152/E152*100</f>
        <v>88.169632743138777</v>
      </c>
      <c r="H152" s="44" t="s">
        <v>21</v>
      </c>
      <c r="I152" s="44" t="s">
        <v>21</v>
      </c>
      <c r="J152" s="17"/>
      <c r="K152" s="18"/>
      <c r="L152" s="39"/>
    </row>
    <row r="153" spans="1:12" s="50" customFormat="1" ht="15" customHeight="1" x14ac:dyDescent="0.25">
      <c r="A153" s="54"/>
      <c r="B153" s="9" t="s">
        <v>22</v>
      </c>
      <c r="C153" s="14" t="s">
        <v>21</v>
      </c>
      <c r="D153" s="13">
        <f t="shared" ref="D153:F156" si="15">D16+D51+D78+D88+D98+D128+D133+D138+D143</f>
        <v>9792.9</v>
      </c>
      <c r="E153" s="13">
        <f t="shared" si="15"/>
        <v>9792.9</v>
      </c>
      <c r="F153" s="13">
        <f t="shared" si="15"/>
        <v>9792.9</v>
      </c>
      <c r="G153" s="13">
        <f>F153/E153*100</f>
        <v>100</v>
      </c>
      <c r="H153" s="44" t="s">
        <v>21</v>
      </c>
      <c r="I153" s="44" t="s">
        <v>21</v>
      </c>
      <c r="J153" s="17"/>
      <c r="K153" s="18"/>
      <c r="L153" s="39"/>
    </row>
    <row r="154" spans="1:12" s="50" customFormat="1" ht="15" customHeight="1" x14ac:dyDescent="0.25">
      <c r="A154" s="54"/>
      <c r="B154" s="9" t="s">
        <v>23</v>
      </c>
      <c r="C154" s="14" t="s">
        <v>21</v>
      </c>
      <c r="D154" s="13">
        <f t="shared" si="15"/>
        <v>24480.999999999996</v>
      </c>
      <c r="E154" s="13">
        <f t="shared" si="15"/>
        <v>24480.999999999996</v>
      </c>
      <c r="F154" s="13">
        <f t="shared" si="15"/>
        <v>23577.5</v>
      </c>
      <c r="G154" s="13">
        <f>F154/E154*100</f>
        <v>96.309382786650886</v>
      </c>
      <c r="H154" s="44" t="s">
        <v>21</v>
      </c>
      <c r="I154" s="44" t="s">
        <v>21</v>
      </c>
      <c r="J154" s="17"/>
      <c r="K154" s="18"/>
      <c r="L154" s="39"/>
    </row>
    <row r="155" spans="1:12" s="50" customFormat="1" ht="15" customHeight="1" x14ac:dyDescent="0.25">
      <c r="A155" s="54"/>
      <c r="B155" s="9" t="s">
        <v>24</v>
      </c>
      <c r="C155" s="14" t="s">
        <v>21</v>
      </c>
      <c r="D155" s="13">
        <f t="shared" si="15"/>
        <v>40763.5</v>
      </c>
      <c r="E155" s="13">
        <f t="shared" si="15"/>
        <v>40763.5</v>
      </c>
      <c r="F155" s="13">
        <f t="shared" si="15"/>
        <v>32789.800000000003</v>
      </c>
      <c r="G155" s="13">
        <f>F155/E155*100</f>
        <v>80.43911832889718</v>
      </c>
      <c r="H155" s="44" t="s">
        <v>21</v>
      </c>
      <c r="I155" s="44" t="s">
        <v>21</v>
      </c>
      <c r="J155" s="17"/>
      <c r="K155" s="18"/>
      <c r="L155" s="40">
        <f>F155-E155</f>
        <v>-7973.6999999999971</v>
      </c>
    </row>
    <row r="156" spans="1:12" s="50" customFormat="1" ht="15" customHeight="1" x14ac:dyDescent="0.25">
      <c r="A156" s="54"/>
      <c r="B156" s="9" t="s">
        <v>25</v>
      </c>
      <c r="C156" s="14" t="s">
        <v>21</v>
      </c>
      <c r="D156" s="13">
        <f t="shared" si="15"/>
        <v>0</v>
      </c>
      <c r="E156" s="13">
        <f t="shared" si="15"/>
        <v>0</v>
      </c>
      <c r="F156" s="13">
        <f t="shared" si="15"/>
        <v>0</v>
      </c>
      <c r="G156" s="13">
        <v>0</v>
      </c>
      <c r="H156" s="44" t="s">
        <v>21</v>
      </c>
      <c r="I156" s="44" t="s">
        <v>21</v>
      </c>
      <c r="J156" s="17"/>
      <c r="K156" s="18"/>
      <c r="L156" s="39"/>
    </row>
    <row r="157" spans="1:12" s="50" customFormat="1" ht="50.25" customHeight="1" x14ac:dyDescent="0.25">
      <c r="A157" s="85" t="s">
        <v>117</v>
      </c>
      <c r="B157" s="85"/>
      <c r="C157" s="85"/>
      <c r="D157" s="85"/>
      <c r="E157" s="85"/>
      <c r="F157" s="85"/>
      <c r="G157" s="85"/>
      <c r="H157" s="85"/>
      <c r="I157" s="85"/>
      <c r="J157" s="85"/>
      <c r="K157" s="85"/>
      <c r="L157" s="39"/>
    </row>
    <row r="158" spans="1:12" s="50" customFormat="1" ht="15" customHeight="1" x14ac:dyDescent="0.25">
      <c r="A158" s="23"/>
      <c r="B158" s="23"/>
      <c r="C158" s="23"/>
      <c r="D158" s="42"/>
      <c r="E158" s="23"/>
      <c r="F158" s="23"/>
      <c r="G158" s="24"/>
      <c r="H158" s="23"/>
      <c r="I158" s="53"/>
      <c r="J158" s="53"/>
      <c r="K158" s="53"/>
    </row>
    <row r="159" spans="1:12" s="50" customFormat="1" ht="15" customHeight="1" x14ac:dyDescent="0.25">
      <c r="A159" s="25"/>
      <c r="B159" s="26"/>
      <c r="C159" s="27"/>
      <c r="D159" s="27"/>
      <c r="E159" s="27"/>
      <c r="F159" s="27"/>
      <c r="G159" s="28"/>
      <c r="H159" s="27"/>
      <c r="I159" s="27"/>
      <c r="J159" s="27"/>
      <c r="K159" s="27"/>
    </row>
    <row r="160" spans="1:12" s="50" customFormat="1" ht="15" customHeight="1" x14ac:dyDescent="0.25">
      <c r="A160" s="25"/>
      <c r="B160" s="29" t="s">
        <v>115</v>
      </c>
      <c r="C160" s="27"/>
      <c r="D160" s="27"/>
      <c r="E160" s="27"/>
      <c r="F160" s="27"/>
      <c r="G160" s="28"/>
      <c r="H160" s="27"/>
      <c r="I160" s="27"/>
      <c r="J160" s="27"/>
      <c r="K160" s="27"/>
    </row>
    <row r="161" spans="1:11" ht="15" customHeight="1" x14ac:dyDescent="0.25">
      <c r="A161" s="30"/>
      <c r="B161" s="31" t="s">
        <v>116</v>
      </c>
      <c r="C161" s="31"/>
      <c r="D161" s="31"/>
      <c r="E161" s="31"/>
      <c r="F161" s="31"/>
      <c r="G161" s="32"/>
      <c r="H161" s="27"/>
      <c r="I161" s="27"/>
      <c r="J161" s="27"/>
      <c r="K161" s="27"/>
    </row>
  </sheetData>
  <mergeCells count="177">
    <mergeCell ref="A152:A156"/>
    <mergeCell ref="A157:K157"/>
    <mergeCell ref="I158:K158"/>
    <mergeCell ref="A137:A141"/>
    <mergeCell ref="C137:C141"/>
    <mergeCell ref="H137:H141"/>
    <mergeCell ref="I137:I141"/>
    <mergeCell ref="J137:J141"/>
    <mergeCell ref="K137:K141"/>
    <mergeCell ref="A142:A146"/>
    <mergeCell ref="A147:A151"/>
    <mergeCell ref="C142:C151"/>
    <mergeCell ref="H142:H151"/>
    <mergeCell ref="I142:I151"/>
    <mergeCell ref="J142:J151"/>
    <mergeCell ref="K142:K151"/>
    <mergeCell ref="A127:A131"/>
    <mergeCell ref="C127:C131"/>
    <mergeCell ref="H127:H131"/>
    <mergeCell ref="I127:I131"/>
    <mergeCell ref="J127:J131"/>
    <mergeCell ref="K127:K131"/>
    <mergeCell ref="A132:A136"/>
    <mergeCell ref="C132:C136"/>
    <mergeCell ref="H132:H136"/>
    <mergeCell ref="I132:I136"/>
    <mergeCell ref="J132:J136"/>
    <mergeCell ref="K132:K136"/>
    <mergeCell ref="A117:A121"/>
    <mergeCell ref="C117:C121"/>
    <mergeCell ref="H117:H121"/>
    <mergeCell ref="I117:I121"/>
    <mergeCell ref="J117:J121"/>
    <mergeCell ref="K117:K121"/>
    <mergeCell ref="A122:A126"/>
    <mergeCell ref="C122:C126"/>
    <mergeCell ref="H122:H126"/>
    <mergeCell ref="I122:I126"/>
    <mergeCell ref="J122:J126"/>
    <mergeCell ref="K122:K126"/>
    <mergeCell ref="A107:A111"/>
    <mergeCell ref="C107:C111"/>
    <mergeCell ref="H107:H111"/>
    <mergeCell ref="I107:I111"/>
    <mergeCell ref="J107:J111"/>
    <mergeCell ref="K107:K111"/>
    <mergeCell ref="L107:L111"/>
    <mergeCell ref="M111:V111"/>
    <mergeCell ref="A112:A116"/>
    <mergeCell ref="C112:C116"/>
    <mergeCell ref="H112:H116"/>
    <mergeCell ref="I112:I116"/>
    <mergeCell ref="J112:J116"/>
    <mergeCell ref="K112:K116"/>
    <mergeCell ref="A97:A101"/>
    <mergeCell ref="C97:C106"/>
    <mergeCell ref="H97:H101"/>
    <mergeCell ref="I97:I101"/>
    <mergeCell ref="J97:J101"/>
    <mergeCell ref="K97:K101"/>
    <mergeCell ref="A102:A106"/>
    <mergeCell ref="H102:H106"/>
    <mergeCell ref="I102:I106"/>
    <mergeCell ref="J102:J106"/>
    <mergeCell ref="K102:K106"/>
    <mergeCell ref="C87:C91"/>
    <mergeCell ref="H87:H91"/>
    <mergeCell ref="I87:I91"/>
    <mergeCell ref="J87:J91"/>
    <mergeCell ref="K87:K91"/>
    <mergeCell ref="C92:C96"/>
    <mergeCell ref="H92:H96"/>
    <mergeCell ref="I92:I96"/>
    <mergeCell ref="J92:J96"/>
    <mergeCell ref="K92:K96"/>
    <mergeCell ref="J66:J71"/>
    <mergeCell ref="K66:K71"/>
    <mergeCell ref="C72:C76"/>
    <mergeCell ref="H72:H76"/>
    <mergeCell ref="I72:I76"/>
    <mergeCell ref="J72:J76"/>
    <mergeCell ref="K72:K76"/>
    <mergeCell ref="C77:C86"/>
    <mergeCell ref="H82:H86"/>
    <mergeCell ref="I82:I86"/>
    <mergeCell ref="J82:J86"/>
    <mergeCell ref="K82:K86"/>
    <mergeCell ref="A66:A67"/>
    <mergeCell ref="B66:B67"/>
    <mergeCell ref="C66:C67"/>
    <mergeCell ref="D66:D67"/>
    <mergeCell ref="E66:E67"/>
    <mergeCell ref="F66:F67"/>
    <mergeCell ref="G66:G67"/>
    <mergeCell ref="H66:H71"/>
    <mergeCell ref="I66:I71"/>
    <mergeCell ref="C55:C59"/>
    <mergeCell ref="H55:H59"/>
    <mergeCell ref="I55:I59"/>
    <mergeCell ref="J55:J59"/>
    <mergeCell ref="K55:K59"/>
    <mergeCell ref="A60:A61"/>
    <mergeCell ref="B60:B61"/>
    <mergeCell ref="C60:C61"/>
    <mergeCell ref="D60:D61"/>
    <mergeCell ref="E60:E61"/>
    <mergeCell ref="F60:F61"/>
    <mergeCell ref="G60:G61"/>
    <mergeCell ref="H60:H65"/>
    <mergeCell ref="I60:I65"/>
    <mergeCell ref="J60:J65"/>
    <mergeCell ref="K60:K65"/>
    <mergeCell ref="A45:A49"/>
    <mergeCell ref="C45:C49"/>
    <mergeCell ref="I45:I49"/>
    <mergeCell ref="J45:J49"/>
    <mergeCell ref="K45:K49"/>
    <mergeCell ref="C50:C54"/>
    <mergeCell ref="H50:H54"/>
    <mergeCell ref="I50:I54"/>
    <mergeCell ref="J50:J54"/>
    <mergeCell ref="K50:K54"/>
    <mergeCell ref="C35:C39"/>
    <mergeCell ref="H35:H39"/>
    <mergeCell ref="I35:I39"/>
    <mergeCell ref="J35:J39"/>
    <mergeCell ref="K35:K39"/>
    <mergeCell ref="C40:C44"/>
    <mergeCell ref="H40:H49"/>
    <mergeCell ref="I40:I44"/>
    <mergeCell ref="J40:J44"/>
    <mergeCell ref="K40:K44"/>
    <mergeCell ref="C25:C29"/>
    <mergeCell ref="H25:H34"/>
    <mergeCell ref="I25:I29"/>
    <mergeCell ref="J25:J29"/>
    <mergeCell ref="K25:K29"/>
    <mergeCell ref="C30:C34"/>
    <mergeCell ref="I30:I34"/>
    <mergeCell ref="J30:J34"/>
    <mergeCell ref="K30:K34"/>
    <mergeCell ref="C15:C19"/>
    <mergeCell ref="H15:H19"/>
    <mergeCell ref="I15:I19"/>
    <mergeCell ref="J15:J19"/>
    <mergeCell ref="K15:K19"/>
    <mergeCell ref="C20:C24"/>
    <mergeCell ref="H20:H24"/>
    <mergeCell ref="I20:I24"/>
    <mergeCell ref="J20:J24"/>
    <mergeCell ref="K20:K24"/>
    <mergeCell ref="A1:A5"/>
    <mergeCell ref="B1:B5"/>
    <mergeCell ref="C1:D5"/>
    <mergeCell ref="E1:F5"/>
    <mergeCell ref="H1:K1"/>
    <mergeCell ref="H2:K2"/>
    <mergeCell ref="H3:K3"/>
    <mergeCell ref="H5:K5"/>
    <mergeCell ref="C6:D6"/>
    <mergeCell ref="E6:F6"/>
    <mergeCell ref="I6:K6"/>
    <mergeCell ref="A7:L7"/>
    <mergeCell ref="A8:L8"/>
    <mergeCell ref="A9:L9"/>
    <mergeCell ref="A10:K10"/>
    <mergeCell ref="A11:L11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</mergeCells>
  <pageMargins left="0.23611111111111099" right="0.23611111111111099" top="0.31527777777777799" bottom="0.39374999999999999" header="0.51180555555555496" footer="0.51180555555555496"/>
  <pageSetup paperSize="9" scale="74" firstPageNumber="0" fitToHeight="0" orientation="landscape" horizontalDpi="300" verticalDpi="300" r:id="rId1"/>
  <rowBreaks count="2" manualBreakCount="2">
    <brk id="59" max="16383" man="1"/>
    <brk id="1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Martusenko</cp:lastModifiedBy>
  <cp:revision>0</cp:revision>
  <cp:lastPrinted>2025-03-10T07:07:24Z</cp:lastPrinted>
  <dcterms:created xsi:type="dcterms:W3CDTF">2018-05-24T06:28:27Z</dcterms:created>
  <dcterms:modified xsi:type="dcterms:W3CDTF">2025-04-08T09:01:26Z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